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a0f3c5940b7ccf/Documentos/TRABAJO DE GRADO/PRESUPUESTO/"/>
    </mc:Choice>
  </mc:AlternateContent>
  <xr:revisionPtr revIDLastSave="203" documentId="8_{63AEE630-FE00-494E-9D17-78650975E4EC}" xr6:coauthVersionLast="47" xr6:coauthVersionMax="47" xr10:uidLastSave="{8122063B-982E-4485-8FBD-E1E87C11F1F7}"/>
  <bookViews>
    <workbookView xWindow="-110" yWindow="-110" windowWidth="25820" windowHeight="15500" firstSheet="6" activeTab="6" xr2:uid="{00000000-000D-0000-FFFF-FFFF00000000}"/>
  </bookViews>
  <sheets>
    <sheet name="Plan de inversion" sheetId="44" r:id="rId1"/>
    <sheet name="Curva s" sheetId="43" r:id="rId2"/>
    <sheet name="Cuadro de cantidades" sheetId="11" r:id="rId3"/>
    <sheet name="Calculo salario " sheetId="5" r:id="rId4"/>
    <sheet name="AIU" sheetId="23" r:id="rId5"/>
    <sheet name="APU Concreto vigas entrepiso" sheetId="30" r:id="rId6"/>
    <sheet name="APU vigas entrepiso" sheetId="16" r:id="rId7"/>
    <sheet name="APU Concreto viga amarre" sheetId="27" r:id="rId8"/>
    <sheet name="APU Vigas amarre" sheetId="6" r:id="rId9"/>
    <sheet name="APU Concreto columnas " sheetId="28" r:id="rId10"/>
    <sheet name="APU Columnas" sheetId="17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23" l="1"/>
  <c r="H25" i="17"/>
  <c r="E18" i="28"/>
  <c r="F12" i="28"/>
  <c r="F11" i="28"/>
  <c r="F10" i="28"/>
  <c r="F9" i="28"/>
  <c r="F6" i="28"/>
  <c r="F5" i="28"/>
  <c r="D4" i="5"/>
  <c r="D3" i="5"/>
  <c r="H25" i="16"/>
  <c r="D10" i="16" s="1"/>
  <c r="H25" i="6"/>
  <c r="E18" i="27"/>
  <c r="E31" i="30"/>
  <c r="F12" i="27"/>
  <c r="F11" i="27"/>
  <c r="F10" i="27"/>
  <c r="F9" i="27"/>
  <c r="F6" i="27"/>
  <c r="F5" i="27"/>
  <c r="D12" i="27"/>
  <c r="D11" i="27"/>
  <c r="D10" i="27"/>
  <c r="D9" i="27"/>
  <c r="F23" i="30"/>
  <c r="F24" i="30"/>
  <c r="F25" i="30"/>
  <c r="F22" i="30"/>
  <c r="F19" i="30"/>
  <c r="F18" i="30"/>
  <c r="F5" i="30"/>
  <c r="D23" i="30"/>
  <c r="D24" i="30"/>
  <c r="D25" i="30"/>
  <c r="D22" i="30"/>
  <c r="C3" i="11"/>
  <c r="F8" i="30" l="1"/>
  <c r="F7" i="30"/>
  <c r="F6" i="30"/>
  <c r="J11" i="43"/>
  <c r="G11" i="43"/>
  <c r="G22" i="44"/>
  <c r="G21" i="44"/>
  <c r="G20" i="44"/>
  <c r="G19" i="44"/>
  <c r="G18" i="44"/>
  <c r="G17" i="44"/>
  <c r="G16" i="44"/>
  <c r="G15" i="44"/>
  <c r="G14" i="44"/>
  <c r="C12" i="43" l="1"/>
  <c r="J22" i="23"/>
  <c r="D12" i="43" l="1"/>
  <c r="E12" i="43" l="1"/>
  <c r="F12" i="43" l="1"/>
  <c r="B10" i="17"/>
  <c r="B10" i="6"/>
  <c r="B10" i="16"/>
  <c r="D49" i="30"/>
  <c r="D48" i="30"/>
  <c r="F37" i="30"/>
  <c r="F38" i="30" s="1"/>
  <c r="F39" i="30" s="1"/>
  <c r="D18" i="30" s="1"/>
  <c r="G18" i="30" s="1"/>
  <c r="G25" i="30"/>
  <c r="G24" i="30"/>
  <c r="G23" i="30"/>
  <c r="G22" i="30"/>
  <c r="G19" i="30"/>
  <c r="G8" i="30"/>
  <c r="G7" i="30"/>
  <c r="G6" i="30"/>
  <c r="G5" i="30"/>
  <c r="D36" i="28"/>
  <c r="D35" i="28"/>
  <c r="F24" i="28"/>
  <c r="F25" i="28" s="1"/>
  <c r="F26" i="28" s="1"/>
  <c r="D5" i="28" s="1"/>
  <c r="G5" i="28" s="1"/>
  <c r="G12" i="28"/>
  <c r="G11" i="28"/>
  <c r="G10" i="28"/>
  <c r="G9" i="28"/>
  <c r="G6" i="28"/>
  <c r="D36" i="27"/>
  <c r="F18" i="27" s="1"/>
  <c r="D35" i="27"/>
  <c r="F24" i="27"/>
  <c r="F25" i="27" s="1"/>
  <c r="F26" i="27" s="1"/>
  <c r="D5" i="27" s="1"/>
  <c r="G5" i="27" s="1"/>
  <c r="G12" i="27"/>
  <c r="G11" i="27"/>
  <c r="G10" i="27"/>
  <c r="G9" i="27"/>
  <c r="G6" i="27"/>
  <c r="G12" i="43" l="1"/>
  <c r="F31" i="30"/>
  <c r="F34" i="30" s="1"/>
  <c r="F10" i="16" s="1"/>
  <c r="G10" i="30"/>
  <c r="F18" i="28"/>
  <c r="F21" i="28" s="1"/>
  <c r="F10" i="17" s="1"/>
  <c r="F21" i="27"/>
  <c r="F10" i="6" s="1"/>
  <c r="C5" i="11"/>
  <c r="C4" i="11"/>
  <c r="H12" i="43" l="1"/>
  <c r="J26" i="23"/>
  <c r="J25" i="23"/>
  <c r="J16" i="23"/>
  <c r="D7" i="23"/>
  <c r="D6" i="23"/>
  <c r="H38" i="16"/>
  <c r="G49" i="17"/>
  <c r="H50" i="17" s="1"/>
  <c r="G48" i="17"/>
  <c r="G43" i="17"/>
  <c r="H44" i="17" s="1"/>
  <c r="G42" i="17"/>
  <c r="H38" i="17"/>
  <c r="H37" i="17"/>
  <c r="H36" i="17"/>
  <c r="G35" i="17"/>
  <c r="D8" i="17"/>
  <c r="G8" i="17" s="1"/>
  <c r="G49" i="16"/>
  <c r="H50" i="16" s="1"/>
  <c r="G48" i="16"/>
  <c r="G43" i="16"/>
  <c r="H44" i="16" s="1"/>
  <c r="G42" i="16"/>
  <c r="H37" i="16"/>
  <c r="H36" i="16"/>
  <c r="G35" i="16"/>
  <c r="D8" i="16"/>
  <c r="G8" i="16" s="1"/>
  <c r="H38" i="6"/>
  <c r="G49" i="6"/>
  <c r="H50" i="6" s="1"/>
  <c r="G43" i="6"/>
  <c r="H44" i="6" s="1"/>
  <c r="G35" i="6"/>
  <c r="H37" i="6"/>
  <c r="H36" i="6"/>
  <c r="D19" i="17" l="1"/>
  <c r="I12" i="43"/>
  <c r="D10" i="17"/>
  <c r="G10" i="17" s="1"/>
  <c r="D7" i="17"/>
  <c r="G7" i="17" s="1"/>
  <c r="H54" i="16"/>
  <c r="D18" i="16" s="1"/>
  <c r="H54" i="17"/>
  <c r="H58" i="17" s="1"/>
  <c r="D12" i="17" s="1"/>
  <c r="G12" i="17" s="1"/>
  <c r="G10" i="16"/>
  <c r="D19" i="16"/>
  <c r="D7" i="16"/>
  <c r="G7" i="16" s="1"/>
  <c r="J12" i="43" l="1"/>
  <c r="D11" i="16"/>
  <c r="G11" i="16" s="1"/>
  <c r="D6" i="16"/>
  <c r="G6" i="16" s="1"/>
  <c r="H58" i="16"/>
  <c r="D12" i="16" s="1"/>
  <c r="G12" i="16" s="1"/>
  <c r="D6" i="17"/>
  <c r="G6" i="17" s="1"/>
  <c r="D11" i="17"/>
  <c r="G11" i="17" s="1"/>
  <c r="D18" i="17"/>
  <c r="G42" i="6"/>
  <c r="K12" i="43" l="1"/>
  <c r="J16" i="43"/>
  <c r="H54" i="6"/>
  <c r="G48" i="6"/>
  <c r="D10" i="6"/>
  <c r="G10" i="6" s="1"/>
  <c r="D10" i="5"/>
  <c r="E18" i="6" s="1"/>
  <c r="D9" i="5"/>
  <c r="K16" i="43" l="1"/>
  <c r="C16" i="43"/>
  <c r="D16" i="43"/>
  <c r="E16" i="43"/>
  <c r="F16" i="43"/>
  <c r="G16" i="43"/>
  <c r="H16" i="43"/>
  <c r="I16" i="43"/>
  <c r="E19" i="16"/>
  <c r="F19" i="16" s="1"/>
  <c r="E18" i="16"/>
  <c r="F18" i="16" s="1"/>
  <c r="E19" i="17"/>
  <c r="F19" i="17" s="1"/>
  <c r="E18" i="17"/>
  <c r="F18" i="17" s="1"/>
  <c r="E19" i="6"/>
  <c r="D6" i="6"/>
  <c r="D18" i="6"/>
  <c r="H58" i="6"/>
  <c r="D8" i="6"/>
  <c r="G8" i="6" s="1"/>
  <c r="D19" i="6"/>
  <c r="D7" i="6"/>
  <c r="G7" i="6" s="1"/>
  <c r="F21" i="17" l="1"/>
  <c r="I4" i="11" s="1"/>
  <c r="J4" i="11" s="1"/>
  <c r="F21" i="16"/>
  <c r="I3" i="11" s="1"/>
  <c r="F19" i="6"/>
  <c r="D12" i="6"/>
  <c r="G12" i="6" s="1"/>
  <c r="D11" i="6"/>
  <c r="G11" i="6" s="1"/>
  <c r="G6" i="6"/>
  <c r="F18" i="6"/>
  <c r="F21" i="6" l="1"/>
  <c r="I5" i="11" s="1"/>
  <c r="J5" i="11" s="1"/>
  <c r="J5" i="44" l="1"/>
  <c r="J7" i="44" s="1"/>
  <c r="I5" i="44"/>
  <c r="M6" i="44"/>
  <c r="M7" i="44" s="1"/>
  <c r="L6" i="44"/>
  <c r="H5" i="44"/>
  <c r="N6" i="44"/>
  <c r="N7" i="44" s="1"/>
  <c r="K5" i="44"/>
  <c r="K7" i="44" s="1"/>
  <c r="J3" i="11"/>
  <c r="J7" i="11" l="1"/>
  <c r="E4" i="23" s="1"/>
  <c r="F4" i="44"/>
  <c r="F7" i="44" s="1"/>
  <c r="G5" i="43"/>
  <c r="H18" i="44"/>
  <c r="K5" i="43"/>
  <c r="H22" i="44"/>
  <c r="H5" i="43"/>
  <c r="H19" i="44"/>
  <c r="J5" i="43"/>
  <c r="H21" i="44"/>
  <c r="O6" i="44"/>
  <c r="L7" i="44"/>
  <c r="O5" i="44"/>
  <c r="H4" i="44"/>
  <c r="H7" i="44" s="1"/>
  <c r="G4" i="44"/>
  <c r="G7" i="44" s="1"/>
  <c r="I4" i="44"/>
  <c r="I7" i="44" s="1"/>
  <c r="J13" i="23" l="1"/>
  <c r="J28" i="23" s="1"/>
  <c r="E6" i="23" s="1"/>
  <c r="I5" i="43"/>
  <c r="H20" i="44"/>
  <c r="H17" i="44"/>
  <c r="F5" i="43"/>
  <c r="D5" i="43"/>
  <c r="H15" i="44"/>
  <c r="E5" i="43"/>
  <c r="H16" i="44"/>
  <c r="C5" i="43"/>
  <c r="C6" i="43" s="1"/>
  <c r="H14" i="44"/>
  <c r="O4" i="44"/>
  <c r="O7" i="44" s="1"/>
  <c r="G18" i="23"/>
  <c r="J18" i="23" s="1"/>
  <c r="G17" i="23"/>
  <c r="J17" i="23" s="1"/>
  <c r="J29" i="23" l="1"/>
  <c r="E7" i="23" s="1"/>
  <c r="H23" i="44"/>
  <c r="H27" i="23"/>
  <c r="J27" i="23" s="1"/>
  <c r="E5" i="23" s="1"/>
  <c r="D6" i="43"/>
  <c r="D5" i="23" l="1"/>
  <c r="D8" i="23" s="1"/>
  <c r="J30" i="23"/>
  <c r="E9" i="23" s="1"/>
  <c r="E8" i="23"/>
  <c r="E6" i="43"/>
  <c r="F6" i="43" l="1"/>
  <c r="G6" i="43" l="1"/>
  <c r="H6" i="43" l="1"/>
  <c r="I6" i="43" l="1"/>
  <c r="J6" i="43" l="1"/>
  <c r="K6" i="43" l="1"/>
  <c r="K15" i="43" l="1"/>
  <c r="K17" i="43" s="1"/>
  <c r="C15" i="43"/>
  <c r="D15" i="43"/>
  <c r="E15" i="43"/>
  <c r="F15" i="43"/>
  <c r="G15" i="43"/>
  <c r="H15" i="43"/>
  <c r="I15" i="43"/>
  <c r="J15" i="43"/>
  <c r="K18" i="43" l="1"/>
  <c r="D17" i="43"/>
  <c r="D18" i="43"/>
  <c r="G17" i="43"/>
  <c r="G18" i="43"/>
  <c r="F17" i="43"/>
  <c r="F18" i="43"/>
  <c r="E17" i="43"/>
  <c r="E18" i="43"/>
  <c r="C18" i="43"/>
  <c r="C17" i="43"/>
  <c r="J18" i="43"/>
  <c r="J17" i="43"/>
  <c r="I17" i="43"/>
  <c r="I18" i="43"/>
  <c r="H17" i="43"/>
  <c r="H18" i="43"/>
</calcChain>
</file>

<file path=xl/sharedStrings.xml><?xml version="1.0" encoding="utf-8"?>
<sst xmlns="http://schemas.openxmlformats.org/spreadsheetml/2006/main" count="596" uniqueCount="196">
  <si>
    <t>ITEM</t>
  </si>
  <si>
    <t>UNIDAD</t>
  </si>
  <si>
    <t>FECHA</t>
  </si>
  <si>
    <t>EQUIPO</t>
  </si>
  <si>
    <t>Descripcion</t>
  </si>
  <si>
    <t>Unidad</t>
  </si>
  <si>
    <t>Rendimiento</t>
  </si>
  <si>
    <t>Tarifa</t>
  </si>
  <si>
    <t>Vr. Total</t>
  </si>
  <si>
    <t>TRANSPORTE</t>
  </si>
  <si>
    <t>Cantidad</t>
  </si>
  <si>
    <t>ML</t>
  </si>
  <si>
    <t>Vr. Unitario</t>
  </si>
  <si>
    <t>Desperdicio</t>
  </si>
  <si>
    <t>MANO DE OBRA</t>
  </si>
  <si>
    <t>HC</t>
  </si>
  <si>
    <t>Vr hora + pretaciones</t>
  </si>
  <si>
    <t>DIA</t>
  </si>
  <si>
    <t>M3</t>
  </si>
  <si>
    <t>Ayudante (1.2 SMMLV)</t>
  </si>
  <si>
    <t>Oficial  (1.9 SMMLV)</t>
  </si>
  <si>
    <t>Calculadora Min trabajo</t>
  </si>
  <si>
    <t xml:space="preserve">Valor hora </t>
  </si>
  <si>
    <t xml:space="preserve">Oficial  </t>
  </si>
  <si>
    <t xml:space="preserve">Ayudante </t>
  </si>
  <si>
    <t>dimensiones viga (M)</t>
  </si>
  <si>
    <t>L viga (ML)</t>
  </si>
  <si>
    <t>L estribo (ML)</t>
  </si>
  <si>
    <t>traslapo (ML)</t>
  </si>
  <si>
    <t>Suponiendo que trabajan 48 horas mensuales</t>
  </si>
  <si>
    <t># estrivos</t>
  </si>
  <si>
    <t>Acero Superior</t>
  </si>
  <si>
    <t>Longitud varilla (ML)</t>
  </si>
  <si>
    <t>Varilla rama</t>
  </si>
  <si>
    <t>total varillas</t>
  </si>
  <si>
    <t>Volumen viga concreto (M3)</t>
  </si>
  <si>
    <t>Acero inferior</t>
  </si>
  <si>
    <t>Acero X ML</t>
  </si>
  <si>
    <t>total acero x ML (KG)</t>
  </si>
  <si>
    <t>KG</t>
  </si>
  <si>
    <t>Alambre X ML</t>
  </si>
  <si>
    <t>total alambre x ML (KG)</t>
  </si>
  <si>
    <t>ALAMBRE NEGRO # 18</t>
  </si>
  <si>
    <t>SEGUETA SIN MARCO</t>
  </si>
  <si>
    <t>UND</t>
  </si>
  <si>
    <t>MANO OBRA ALBANILERIA 1 AYUDANTE ACERO</t>
  </si>
  <si>
    <t>HIERR.DE 60000 PSI 420 MPA</t>
  </si>
  <si>
    <t>VIBRADOR ELECTRICO</t>
  </si>
  <si>
    <t>HERRAMIENTA MENOR</t>
  </si>
  <si>
    <t>MANO OBRA ALBANILERIA 3 AYUDANTE-1 OFI</t>
  </si>
  <si>
    <t>GLB</t>
  </si>
  <si>
    <t>Iten</t>
  </si>
  <si>
    <t>Descripción</t>
  </si>
  <si>
    <t xml:space="preserve">Unidad </t>
  </si>
  <si>
    <t>total varillas #4 (KG)</t>
  </si>
  <si>
    <t>total varillas #3 (KG)</t>
  </si>
  <si>
    <t>Varillas estribos</t>
  </si>
  <si>
    <t>Acero estribos</t>
  </si>
  <si>
    <t>Estribos (KG)</t>
  </si>
  <si>
    <t xml:space="preserve">Valor total </t>
  </si>
  <si>
    <t>separacion estribos (ML)</t>
  </si>
  <si>
    <t>Costos indirectos</t>
  </si>
  <si>
    <t>Valor costos directos</t>
  </si>
  <si>
    <t>Administracion</t>
  </si>
  <si>
    <t xml:space="preserve">Imprevistos </t>
  </si>
  <si>
    <t>Utilidad</t>
  </si>
  <si>
    <t xml:space="preserve">% A criterio de la empresa </t>
  </si>
  <si>
    <t>Total AIU</t>
  </si>
  <si>
    <t xml:space="preserve">Valor total presupuesto obra </t>
  </si>
  <si>
    <t>2% - 7%</t>
  </si>
  <si>
    <t>Porcentaje</t>
  </si>
  <si>
    <t>Valor</t>
  </si>
  <si>
    <t>-</t>
  </si>
  <si>
    <t>No</t>
  </si>
  <si>
    <t xml:space="preserve">Descripcion </t>
  </si>
  <si>
    <t>Dedicacion</t>
  </si>
  <si>
    <t xml:space="preserve">Sueldo/Valor </t>
  </si>
  <si>
    <t>Plazo</t>
  </si>
  <si>
    <t>Subtotal</t>
  </si>
  <si>
    <t xml:space="preserve">1.1 Costos por unica vez </t>
  </si>
  <si>
    <t>Preparacion oferta</t>
  </si>
  <si>
    <t xml:space="preserve">Garantia de seriedad de la oferta </t>
  </si>
  <si>
    <t>1.2 Impuestos</t>
  </si>
  <si>
    <t>1.3 Personal de administracion del contrato</t>
  </si>
  <si>
    <t xml:space="preserve">Ingeniero residente </t>
  </si>
  <si>
    <t>1.4 Otros gastos</t>
  </si>
  <si>
    <t>Celular</t>
  </si>
  <si>
    <t>Papeleria</t>
  </si>
  <si>
    <t>l</t>
  </si>
  <si>
    <t xml:space="preserve">ADMINISTRACION </t>
  </si>
  <si>
    <t>ll</t>
  </si>
  <si>
    <t>IMPREVISTOS</t>
  </si>
  <si>
    <t>UTILIDADES</t>
  </si>
  <si>
    <t>1. Administración</t>
  </si>
  <si>
    <t>% Prestacion /Establecido</t>
  </si>
  <si>
    <t>TOTAL COSTO DIRECTO</t>
  </si>
  <si>
    <t>VALOR TOTAL</t>
  </si>
  <si>
    <t># estribos x varilla</t>
  </si>
  <si>
    <t>L columna (ML)</t>
  </si>
  <si>
    <t>dimensiones columna  (M)</t>
  </si>
  <si>
    <t>Volumen columna concreto (M3)</t>
  </si>
  <si>
    <t>MANO OBRA ALBANILERIA 2 AYUDANTE-1 OFI</t>
  </si>
  <si>
    <t>MANO OBRA ALBANILERIA 3 AYUDANTE-1 OFI PARA FUNDIR</t>
  </si>
  <si>
    <t>Vr unitario</t>
  </si>
  <si>
    <t>Vr Total</t>
  </si>
  <si>
    <t>Cemento gris general Argos</t>
  </si>
  <si>
    <t>Kg</t>
  </si>
  <si>
    <t xml:space="preserve">Arena </t>
  </si>
  <si>
    <t>Grava (3/4")</t>
  </si>
  <si>
    <t>Agua</t>
  </si>
  <si>
    <t>L</t>
  </si>
  <si>
    <t>Total x m3</t>
  </si>
  <si>
    <t>Agregado grueso</t>
  </si>
  <si>
    <t xml:space="preserve">Para seleccionar el tamaño es máximo nominal del agregado es importante que el tamaño cumpla con las </t>
  </si>
  <si>
    <t>Una vez hecho el chequeo se da pie a afirmar que el agregado grueso de tamaño maximo nominal de 3/4"</t>
  </si>
  <si>
    <t>MEZCLADORA ELECTRICA 2 SACOS</t>
  </si>
  <si>
    <t>especificaciones tecnicas requeridas por la norma.</t>
  </si>
  <si>
    <t>es apto para la fundición del concreto de la viga.</t>
  </si>
  <si>
    <t>Recubrimiento</t>
  </si>
  <si>
    <t>MATERIALES</t>
  </si>
  <si>
    <t>Para la selección del tamaño máximo nominal del agregado debemos ser cuidadosos en variables influyentes como</t>
  </si>
  <si>
    <t>CEMENTO GRIS GENERAL ARGOS</t>
  </si>
  <si>
    <t>el recubrimiento del acero de refuerzo. En la siguiente imagen se muestran los recubrimientos minimos  de concreto</t>
  </si>
  <si>
    <t>ARENA</t>
  </si>
  <si>
    <t xml:space="preserve"> para diferentes estructuras según la NSR-10.</t>
  </si>
  <si>
    <t>GRAVA (3/4")</t>
  </si>
  <si>
    <t>AGUA</t>
  </si>
  <si>
    <t>Rend (bultos(h))</t>
  </si>
  <si>
    <t>Rend (bultos (dia))</t>
  </si>
  <si>
    <t>Para la preparación del concreto para la viga se tomó como referencia un precio actualizado de grava 3/4" para fundición</t>
  </si>
  <si>
    <t>de concretos. El precio de 1 m3 de arena gruesa es de $78.500. (El precio de referencia fue consultado en la página web de Ferro materiales).</t>
  </si>
  <si>
    <t>Rendimiento (sacos para 1m3)</t>
  </si>
  <si>
    <t>Para la elaboración de concreto es fundamental saber la cantidad requerida de agua y el precio de la misma. Según la resolución 472</t>
  </si>
  <si>
    <t xml:space="preserve">En base a la NSR-10, el recubrimiento seleccionado para la viga de la estructura es </t>
  </si>
  <si>
    <t>del 2023 se establece que 1 m3 de agua tiene un valor de $13.76.</t>
  </si>
  <si>
    <t>el recubrimiento minimo, es decir, 40 mm ó 4 cm.</t>
  </si>
  <si>
    <t xml:space="preserve">Memoria de cálculo </t>
  </si>
  <si>
    <t>Tamaño del agregado</t>
  </si>
  <si>
    <t>Dosificación</t>
  </si>
  <si>
    <t xml:space="preserve">Para la selección del tamaño se deben tener en cuenta las siguientes restricciones: </t>
  </si>
  <si>
    <t xml:space="preserve">Una vez tenido en cuenta las restricciones se empleará un tamaño maximo </t>
  </si>
  <si>
    <t xml:space="preserve">nominal de 3/4" (19.1 mm) para verificar que cumpla con dichas restricciones </t>
  </si>
  <si>
    <t>y sea apropiado su uso en la fundición de concreto.</t>
  </si>
  <si>
    <t>Para la dosificación adecuada del concreto se empleó como referencia la tabla anterior, se estimaron las cantidades de cemento</t>
  </si>
  <si>
    <t>agregados y agua con base a la resistencia de diseño para las vigas (2500 Psi). Para este caso en particular no se encontró en dicha tabla</t>
  </si>
  <si>
    <t>Se hace uso de este tamaño de partícula en vista de obtener un concreto de buena calidad</t>
  </si>
  <si>
    <t xml:space="preserve">el valor de exacto de la resistencia, es por esto que se emplearon las cantidades para la fabricación de un 1 m3 de concreto de una </t>
  </si>
  <si>
    <t>y economía en los presupuestos.</t>
  </si>
  <si>
    <t>resistencia cercana (2700 Psi) a la resistencia de diseño.</t>
  </si>
  <si>
    <t>Cemento</t>
  </si>
  <si>
    <t>Para la preparación del concreto para la viga se tomó como referencia el precio del bulto de cemento gris de uso general</t>
  </si>
  <si>
    <t xml:space="preserve">Como se observa en la imagen anterior, el valor del agregado depende mucho de su tamaño, siendo el agregado de 3/4" </t>
  </si>
  <si>
    <t>de la compañia ARGOS en su presentación de 50 kg. Su precio es de $28.500 el bulto y de $570 el kilogramo. (El precio de</t>
  </si>
  <si>
    <t>el más economico de ellos.</t>
  </si>
  <si>
    <t>referencia fue consultado en la página web de Homecenter).</t>
  </si>
  <si>
    <t>A continuación, se hace un chequeo del tamaño del agregado</t>
  </si>
  <si>
    <t>Agregado fino (arena)</t>
  </si>
  <si>
    <t>Para la preparación del concreto para la viga se tomó como referencia un precio actualizado de arena gruesa para fundición</t>
  </si>
  <si>
    <t xml:space="preserve">de concretos. El precio de 1 m3 de arena gruesa es de $44.900. (El precio de referencia fue consultado en la página web de Ferretería </t>
  </si>
  <si>
    <t>Jamundí).</t>
  </si>
  <si>
    <t>Para la preparación del concreto para las columnas se tomó como referencia un precio actualizado de grava 3/4" para fundición</t>
  </si>
  <si>
    <t>agregados y agua con base a la resistencia de diseño para las vigas (3500 Psi). Para este caso en particular no se encontró en dicha tabla</t>
  </si>
  <si>
    <t>resistencia cercana (3555 Psi) a la resistencia de diseño.</t>
  </si>
  <si>
    <t>Para la preparación del concreto para la viga se tomó como referencia el precio del bulto de cemento gris estructural</t>
  </si>
  <si>
    <t>de la compañia ARGOS en su presentación de 42.5 kg. Su precio es de $30.900 el bulto y de $727.06el kilogramo. (El precio de</t>
  </si>
  <si>
    <t>Para un concreto de 3000 psi</t>
  </si>
  <si>
    <t>Para la preparación del concreto para las vigas se tomó como referencia un precio actualizado de grava 3/4" para fundición</t>
  </si>
  <si>
    <t>agregados y agua con base a la resistencia de diseño para las vigas de cimentación (3000 Psi).</t>
  </si>
  <si>
    <t>Impuestos (IVA)</t>
  </si>
  <si>
    <t>Actividad</t>
  </si>
  <si>
    <t>Duracion</t>
  </si>
  <si>
    <t>Estructura piso 1</t>
  </si>
  <si>
    <t>Estructura piso 2</t>
  </si>
  <si>
    <t>Total presupuestado</t>
  </si>
  <si>
    <t>Fecha de pago</t>
  </si>
  <si>
    <t>Total</t>
  </si>
  <si>
    <t xml:space="preserve">Valor programado </t>
  </si>
  <si>
    <t xml:space="preserve">Total </t>
  </si>
  <si>
    <t>Acumulado</t>
  </si>
  <si>
    <t xml:space="preserve">Mes </t>
  </si>
  <si>
    <t xml:space="preserve">Valor ejecutado </t>
  </si>
  <si>
    <t>% avance</t>
  </si>
  <si>
    <t xml:space="preserve">% retraso </t>
  </si>
  <si>
    <t xml:space="preserve">% programado </t>
  </si>
  <si>
    <t xml:space="preserve">% Ejecutado </t>
  </si>
  <si>
    <t>Mes</t>
  </si>
  <si>
    <t>VALOR TOTAL M3</t>
  </si>
  <si>
    <t>VALOR TOTAL ML</t>
  </si>
  <si>
    <t xml:space="preserve"> INSTALACIÓN DE CONCRETO Y ACERO VIGAS (3500 PSI)</t>
  </si>
  <si>
    <t>SUMINISTRO CONCRETO VIGAS (3500 PSI)</t>
  </si>
  <si>
    <t>SUMINISTRO CONCRETO COLUMNAS (3500 PSI)</t>
  </si>
  <si>
    <t>INSTALACIÓN CONCRETO Y ACERO DE REFUERZO COLUMNAS (3500 PSI)</t>
  </si>
  <si>
    <t>Fecha pago</t>
  </si>
  <si>
    <t>SUMINISTRO CONCRETO VIGAS DE ENTREPISO (3000 PSI)</t>
  </si>
  <si>
    <t>Vigas de entrepiso</t>
  </si>
  <si>
    <t>Instalacion de concreto y acero de refuerzo para viga de entrepiso (3000 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</si>
</sst>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-* #,##0.00\ &quot;€&quot;_-;\-* #,##0.00\ &quot;€&quot;_-;_-* &quot;-&quot;??\ &quot;€&quot;_-;_-@_-"/>
    <numFmt numFmtId="166" formatCode="_-[$$-240A]\ * #,##0.00_-;\-[$$-240A]\ * #,##0.00_-;_-[$$-240A]\ * &quot;-&quot;??_-;_-@_-"/>
    <numFmt numFmtId="167" formatCode="&quot;$&quot;\ #,##0.00"/>
    <numFmt numFmtId="168" formatCode="0.000"/>
    <numFmt numFmtId="169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67" fontId="0" fillId="0" borderId="0" xfId="0" applyNumberFormat="1"/>
    <xf numFmtId="0" fontId="0" fillId="0" borderId="0" xfId="0" applyAlignment="1">
      <alignment horizontal="center"/>
    </xf>
    <xf numFmtId="44" fontId="0" fillId="0" borderId="1" xfId="0" applyNumberFormat="1" applyBorder="1"/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vertical="center"/>
    </xf>
    <xf numFmtId="9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0" fontId="0" fillId="3" borderId="0" xfId="0" applyFill="1"/>
    <xf numFmtId="0" fontId="1" fillId="3" borderId="7" xfId="0" applyFont="1" applyFill="1" applyBorder="1"/>
    <xf numFmtId="44" fontId="1" fillId="3" borderId="4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44" fontId="4" fillId="0" borderId="0" xfId="0" applyNumberFormat="1" applyFont="1"/>
    <xf numFmtId="0" fontId="1" fillId="0" borderId="0" xfId="0" applyFont="1"/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/>
    <xf numFmtId="166" fontId="4" fillId="0" borderId="0" xfId="0" applyNumberFormat="1" applyFont="1"/>
    <xf numFmtId="166" fontId="4" fillId="0" borderId="0" xfId="1" applyNumberFormat="1" applyFont="1"/>
    <xf numFmtId="9" fontId="4" fillId="0" borderId="0" xfId="2" applyFont="1"/>
    <xf numFmtId="0" fontId="3" fillId="0" borderId="8" xfId="0" applyFont="1" applyBorder="1" applyAlignment="1">
      <alignment horizontal="center" vertical="center"/>
    </xf>
    <xf numFmtId="44" fontId="0" fillId="0" borderId="9" xfId="0" applyNumberFormat="1" applyBorder="1"/>
    <xf numFmtId="0" fontId="1" fillId="0" borderId="5" xfId="0" applyFont="1" applyBorder="1"/>
    <xf numFmtId="0" fontId="4" fillId="0" borderId="8" xfId="0" applyFont="1" applyBorder="1"/>
    <xf numFmtId="166" fontId="4" fillId="0" borderId="8" xfId="0" applyNumberFormat="1" applyFont="1" applyBorder="1"/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4" fillId="0" borderId="8" xfId="2" applyFont="1" applyBorder="1"/>
    <xf numFmtId="166" fontId="0" fillId="0" borderId="0" xfId="0" applyNumberFormat="1"/>
    <xf numFmtId="0" fontId="0" fillId="0" borderId="9" xfId="0" applyBorder="1"/>
    <xf numFmtId="166" fontId="1" fillId="0" borderId="9" xfId="0" applyNumberFormat="1" applyFont="1" applyBorder="1"/>
    <xf numFmtId="9" fontId="4" fillId="0" borderId="0" xfId="0" applyNumberFormat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6" fontId="1" fillId="0" borderId="8" xfId="0" applyNumberFormat="1" applyFont="1" applyBorder="1"/>
    <xf numFmtId="0" fontId="3" fillId="0" borderId="0" xfId="0" applyFont="1"/>
    <xf numFmtId="168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3" borderId="1" xfId="0" applyFill="1" applyBorder="1" applyAlignment="1">
      <alignment horizontal="center" vertical="center"/>
    </xf>
    <xf numFmtId="44" fontId="1" fillId="3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44" fontId="0" fillId="3" borderId="1" xfId="3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9" fontId="0" fillId="3" borderId="1" xfId="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9" fontId="0" fillId="0" borderId="1" xfId="2" applyFont="1" applyFill="1" applyBorder="1" applyAlignment="1">
      <alignment horizontal="center" vertical="center"/>
    </xf>
    <xf numFmtId="44" fontId="0" fillId="0" borderId="1" xfId="3" applyFont="1" applyFill="1" applyBorder="1" applyAlignment="1">
      <alignment horizontal="center" vertical="center"/>
    </xf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4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1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169" fontId="0" fillId="3" borderId="1" xfId="0" applyNumberForma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164" fontId="0" fillId="3" borderId="5" xfId="1" applyNumberFormat="1" applyFont="1" applyFill="1" applyBorder="1" applyAlignment="1">
      <alignment horizontal="center" vertical="center"/>
    </xf>
    <xf numFmtId="164" fontId="0" fillId="3" borderId="1" xfId="1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164" fontId="1" fillId="5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4" fontId="1" fillId="0" borderId="2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4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4" fontId="1" fillId="0" borderId="5" xfId="3" applyFont="1" applyFill="1" applyBorder="1" applyAlignment="1">
      <alignment horizontal="center" vertical="center"/>
    </xf>
    <xf numFmtId="44" fontId="1" fillId="0" borderId="9" xfId="3" applyFont="1" applyFill="1" applyBorder="1" applyAlignment="1">
      <alignment horizontal="center" vertical="center"/>
    </xf>
    <xf numFmtId="44" fontId="1" fillId="0" borderId="6" xfId="3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4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44" fontId="1" fillId="3" borderId="1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44" fontId="1" fillId="3" borderId="2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4" fontId="1" fillId="3" borderId="5" xfId="0" applyNumberFormat="1" applyFont="1" applyFill="1" applyBorder="1" applyAlignment="1">
      <alignment horizontal="center" vertical="center"/>
    </xf>
    <xf numFmtId="44" fontId="1" fillId="3" borderId="6" xfId="0" applyNumberFormat="1" applyFont="1" applyFill="1" applyBorder="1" applyAlignment="1">
      <alignment horizontal="center" vertical="center"/>
    </xf>
    <xf numFmtId="44" fontId="1" fillId="3" borderId="5" xfId="3" applyFont="1" applyFill="1" applyBorder="1" applyAlignment="1">
      <alignment horizontal="center" vertical="center"/>
    </xf>
    <xf numFmtId="44" fontId="1" fillId="3" borderId="9" xfId="3" applyFont="1" applyFill="1" applyBorder="1" applyAlignment="1">
      <alignment horizontal="center" vertical="center"/>
    </xf>
    <xf numFmtId="44" fontId="1" fillId="3" borderId="6" xfId="3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3" xr:uid="{00000000-0005-0000-0000-000001000000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</a:t>
            </a:r>
            <a:r>
              <a:rPr lang="es-CO" baseline="0"/>
              <a:t> 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Valor Programado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'Curva s'!$C$4:$K$4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xVal>
          <c:yVal>
            <c:numRef>
              <c:f>'Curva s'!$C$6:$K$6</c:f>
              <c:numCache>
                <c:formatCode>_("$"* #,##0.00_);_("$"* \(#,##0.00\);_("$"* "-"??_);_(@_)</c:formatCode>
                <c:ptCount val="9"/>
                <c:pt idx="0">
                  <c:v>10480132.005336354</c:v>
                </c:pt>
                <c:pt idx="1">
                  <c:v>39300495.020011328</c:v>
                </c:pt>
                <c:pt idx="2">
                  <c:v>72345569.8999843</c:v>
                </c:pt>
                <c:pt idx="3">
                  <c:v>97317531.070566788</c:v>
                </c:pt>
                <c:pt idx="4">
                  <c:v>111007020.80383097</c:v>
                </c:pt>
                <c:pt idx="5">
                  <c:v>126407696.75375317</c:v>
                </c:pt>
                <c:pt idx="6">
                  <c:v>147626405.84031266</c:v>
                </c:pt>
                <c:pt idx="7">
                  <c:v>165308663.41244555</c:v>
                </c:pt>
                <c:pt idx="8">
                  <c:v>179454469.47015187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03-414C-81B3-A2AB909B788F}"/>
            </c:ext>
          </c:extLst>
        </c:ser>
        <c:ser>
          <c:idx val="1"/>
          <c:order val="1"/>
          <c:tx>
            <c:strRef>
              <c:f>'Curva s'!$B$8</c:f>
              <c:strCache>
                <c:ptCount val="1"/>
                <c:pt idx="0">
                  <c:v>Valor ejecutado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'Curva s'!$C$10:$K$10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xVal>
          <c:yVal>
            <c:numRef>
              <c:f>'Curva s'!$C$12:$K$12</c:f>
              <c:numCache>
                <c:formatCode>_("$"* #,##0.00_);_("$"* \(#,##0.00\);_("$"* "-"??_);_(@_)</c:formatCode>
                <c:ptCount val="9"/>
                <c:pt idx="0">
                  <c:v>1879607.50746812</c:v>
                </c:pt>
                <c:pt idx="1">
                  <c:v>8973190.1554027796</c:v>
                </c:pt>
                <c:pt idx="2">
                  <c:v>14025404.789198609</c:v>
                </c:pt>
                <c:pt idx="3">
                  <c:v>20631995.435947578</c:v>
                </c:pt>
                <c:pt idx="4">
                  <c:v>25177468.451209124</c:v>
                </c:pt>
                <c:pt idx="5">
                  <c:v>27788064.730307855</c:v>
                </c:pt>
                <c:pt idx="6">
                  <c:v>37354971.442908108</c:v>
                </c:pt>
                <c:pt idx="7">
                  <c:v>46451503.968229957</c:v>
                </c:pt>
                <c:pt idx="8">
                  <c:v>47707955.617973097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03-414C-81B3-A2AB909B7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6394992"/>
        <c:axId val="2108004768"/>
      </c:scatterChart>
      <c:valAx>
        <c:axId val="2086394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08004768"/>
        <c:crosses val="autoZero"/>
        <c:crossBetween val="midCat"/>
      </c:valAx>
      <c:valAx>
        <c:axId val="21080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39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6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1.png"/><Relationship Id="rId1" Type="http://schemas.openxmlformats.org/officeDocument/2006/relationships/image" Target="../media/image15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20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9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11" Type="http://schemas.openxmlformats.org/officeDocument/2006/relationships/image" Target="../media/image18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552449</xdr:colOff>
      <xdr:row>21</xdr:row>
      <xdr:rowOff>19050</xdr:rowOff>
    </xdr:from>
    <xdr:to>
      <xdr:col>10</xdr:col>
      <xdr:colOff>790575</xdr:colOff>
      <xdr:row>46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B1690BF-8471-4D5A-AF09-6A45FBC293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1743076</xdr:colOff>
      <xdr:row>59</xdr:row>
      <xdr:rowOff>74701</xdr:rowOff>
    </xdr:from>
    <xdr:to>
      <xdr:col>4</xdr:col>
      <xdr:colOff>1219200</xdr:colOff>
      <xdr:row>78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AA195E-6BB6-4181-825D-3347C27DD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5076" y="12066676"/>
          <a:ext cx="4591049" cy="3687674"/>
        </a:xfrm>
        <a:prstGeom prst="rect">
          <a:avLst/>
        </a:prstGeom>
      </xdr:spPr>
    </xdr:pic>
    <xdr:clientData/>
  </xdr:twoCellAnchor>
  <xdr:twoCellAnchor editAs="oneCell">
    <xdr:from>
      <xdr:col>18</xdr:col>
      <xdr:colOff>429987</xdr:colOff>
      <xdr:row>120</xdr:row>
      <xdr:rowOff>144236</xdr:rowOff>
    </xdr:from>
    <xdr:to>
      <xdr:col>23</xdr:col>
      <xdr:colOff>68518</xdr:colOff>
      <xdr:row>134</xdr:row>
      <xdr:rowOff>1713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1D39EF-507D-43BB-B079-2D28776E4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46462" y="23185211"/>
          <a:ext cx="3448531" cy="2524477"/>
        </a:xfrm>
        <a:prstGeom prst="rect">
          <a:avLst/>
        </a:prstGeom>
      </xdr:spPr>
    </xdr:pic>
    <xdr:clientData/>
  </xdr:twoCellAnchor>
  <xdr:twoCellAnchor editAs="oneCell">
    <xdr:from>
      <xdr:col>22</xdr:col>
      <xdr:colOff>125525</xdr:colOff>
      <xdr:row>43</xdr:row>
      <xdr:rowOff>176213</xdr:rowOff>
    </xdr:from>
    <xdr:to>
      <xdr:col>28</xdr:col>
      <xdr:colOff>631317</xdr:colOff>
      <xdr:row>58</xdr:row>
      <xdr:rowOff>51594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92D9C9-7FB7-4605-B3D4-B4A82F65D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690000" y="8386763"/>
          <a:ext cx="5077792" cy="289480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86</xdr:row>
      <xdr:rowOff>9526</xdr:rowOff>
    </xdr:from>
    <xdr:to>
      <xdr:col>4</xdr:col>
      <xdr:colOff>1993901</xdr:colOff>
      <xdr:row>98</xdr:row>
      <xdr:rowOff>66675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7389E0-8E90-4679-BC64-C14EC9885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1" y="17145001"/>
          <a:ext cx="7105650" cy="23431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105</xdr:row>
      <xdr:rowOff>2</xdr:rowOff>
    </xdr:from>
    <xdr:to>
      <xdr:col>4</xdr:col>
      <xdr:colOff>1971675</xdr:colOff>
      <xdr:row>120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2E257C0-3B98-42C5-8610-EBF09CED9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1050" y="20754977"/>
          <a:ext cx="7067550" cy="2857498"/>
        </a:xfrm>
        <a:prstGeom prst="rect">
          <a:avLst/>
        </a:prstGeom>
      </xdr:spPr>
    </xdr:pic>
    <xdr:clientData/>
  </xdr:twoCellAnchor>
  <xdr:twoCellAnchor editAs="oneCell">
    <xdr:from>
      <xdr:col>10</xdr:col>
      <xdr:colOff>108858</xdr:colOff>
      <xdr:row>67</xdr:row>
      <xdr:rowOff>95251</xdr:rowOff>
    </xdr:from>
    <xdr:to>
      <xdr:col>14</xdr:col>
      <xdr:colOff>499863</xdr:colOff>
      <xdr:row>69</xdr:row>
      <xdr:rowOff>76252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8B19DC9-2E1D-4BFF-862C-A53BCD589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529333" y="13039726"/>
          <a:ext cx="3439005" cy="362001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95252</xdr:colOff>
      <xdr:row>69</xdr:row>
      <xdr:rowOff>151039</xdr:rowOff>
    </xdr:from>
    <xdr:to>
      <xdr:col>14</xdr:col>
      <xdr:colOff>514836</xdr:colOff>
      <xdr:row>81</xdr:row>
      <xdr:rowOff>170411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ECAD618-A07A-47F4-9E77-5A96B9EF0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515727" y="13476514"/>
          <a:ext cx="3467584" cy="2305372"/>
        </a:xfrm>
        <a:prstGeom prst="rect">
          <a:avLst/>
        </a:prstGeom>
      </xdr:spPr>
    </xdr:pic>
    <xdr:clientData/>
  </xdr:twoCellAnchor>
  <xdr:twoCellAnchor editAs="oneCell">
    <xdr:from>
      <xdr:col>21</xdr:col>
      <xdr:colOff>585787</xdr:colOff>
      <xdr:row>18</xdr:row>
      <xdr:rowOff>181316</xdr:rowOff>
    </xdr:from>
    <xdr:to>
      <xdr:col>29</xdr:col>
      <xdr:colOff>297656</xdr:colOff>
      <xdr:row>37</xdr:row>
      <xdr:rowOff>170655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B7852FC-45F1-4372-9A5D-713D90C98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388262" y="3610316"/>
          <a:ext cx="5807869" cy="3627889"/>
        </a:xfrm>
        <a:prstGeom prst="rect">
          <a:avLst/>
        </a:prstGeom>
      </xdr:spPr>
    </xdr:pic>
    <xdr:clientData/>
  </xdr:twoCellAnchor>
  <xdr:twoCellAnchor editAs="oneCell">
    <xdr:from>
      <xdr:col>11</xdr:col>
      <xdr:colOff>463944</xdr:colOff>
      <xdr:row>24</xdr:row>
      <xdr:rowOff>108857</xdr:rowOff>
    </xdr:from>
    <xdr:to>
      <xdr:col>16</xdr:col>
      <xdr:colOff>45396</xdr:colOff>
      <xdr:row>47</xdr:row>
      <xdr:rowOff>31023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54E2649-245C-48D6-9F8A-43CBF2AA0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646419" y="4680857"/>
          <a:ext cx="3391452" cy="4348116"/>
        </a:xfrm>
        <a:prstGeom prst="rect">
          <a:avLst/>
        </a:prstGeom>
      </xdr:spPr>
    </xdr:pic>
    <xdr:clientData/>
  </xdr:twoCellAnchor>
  <xdr:twoCellAnchor editAs="oneCell">
    <xdr:from>
      <xdr:col>11</xdr:col>
      <xdr:colOff>484415</xdr:colOff>
      <xdr:row>48</xdr:row>
      <xdr:rowOff>54429</xdr:rowOff>
    </xdr:from>
    <xdr:to>
      <xdr:col>15</xdr:col>
      <xdr:colOff>599156</xdr:colOff>
      <xdr:row>59</xdr:row>
      <xdr:rowOff>83320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D03598B-1868-4D09-BD4E-7FB79E328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666890" y="9236529"/>
          <a:ext cx="3162741" cy="2267266"/>
        </a:xfrm>
        <a:prstGeom prst="rect">
          <a:avLst/>
        </a:prstGeom>
      </xdr:spPr>
    </xdr:pic>
    <xdr:clientData/>
  </xdr:twoCellAnchor>
  <xdr:twoCellAnchor editAs="oneCell">
    <xdr:from>
      <xdr:col>9</xdr:col>
      <xdr:colOff>341538</xdr:colOff>
      <xdr:row>90</xdr:row>
      <xdr:rowOff>6803</xdr:rowOff>
    </xdr:from>
    <xdr:to>
      <xdr:col>19</xdr:col>
      <xdr:colOff>82577</xdr:colOff>
      <xdr:row>104</xdr:row>
      <xdr:rowOff>122464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8D291FB-E177-4691-923A-33B7FCCCA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000013" y="17332778"/>
          <a:ext cx="7361039" cy="2782661"/>
        </a:xfrm>
        <a:prstGeom prst="rect">
          <a:avLst/>
        </a:prstGeom>
      </xdr:spPr>
    </xdr:pic>
    <xdr:clientData/>
  </xdr:twoCellAnchor>
  <xdr:twoCellAnchor>
    <xdr:from>
      <xdr:col>1</xdr:col>
      <xdr:colOff>1933575</xdr:colOff>
      <xdr:row>68</xdr:row>
      <xdr:rowOff>168275</xdr:rowOff>
    </xdr:from>
    <xdr:to>
      <xdr:col>4</xdr:col>
      <xdr:colOff>2257425</xdr:colOff>
      <xdr:row>69</xdr:row>
      <xdr:rowOff>139700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4AF0665B-A2B3-40EE-A49F-C34635295488}"/>
            </a:ext>
          </a:extLst>
        </xdr:cNvPr>
        <xdr:cNvSpPr/>
      </xdr:nvSpPr>
      <xdr:spPr>
        <a:xfrm>
          <a:off x="2695575" y="13874750"/>
          <a:ext cx="4143375" cy="161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681717</xdr:colOff>
      <xdr:row>39</xdr:row>
      <xdr:rowOff>125186</xdr:rowOff>
    </xdr:from>
    <xdr:to>
      <xdr:col>16</xdr:col>
      <xdr:colOff>13607</xdr:colOff>
      <xdr:row>42</xdr:row>
      <xdr:rowOff>54428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4112B769-D52F-472F-AFBD-1027A1780078}"/>
            </a:ext>
          </a:extLst>
        </xdr:cNvPr>
        <xdr:cNvSpPr/>
      </xdr:nvSpPr>
      <xdr:spPr>
        <a:xfrm>
          <a:off x="12864192" y="7573736"/>
          <a:ext cx="3141890" cy="50074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12</xdr:col>
      <xdr:colOff>428625</xdr:colOff>
      <xdr:row>0</xdr:row>
      <xdr:rowOff>127000</xdr:rowOff>
    </xdr:from>
    <xdr:to>
      <xdr:col>15</xdr:col>
      <xdr:colOff>174625</xdr:colOff>
      <xdr:row>13</xdr:row>
      <xdr:rowOff>71549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9C3B585-44B7-4532-A8E1-46D394CE4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856442" y="127000"/>
          <a:ext cx="2026634" cy="2386169"/>
        </a:xfrm>
        <a:prstGeom prst="rect">
          <a:avLst/>
        </a:prstGeom>
      </xdr:spPr>
    </xdr:pic>
    <xdr:clientData/>
  </xdr:twoCellAnchor>
  <xdr:twoCellAnchor editAs="oneCell">
    <xdr:from>
      <xdr:col>7</xdr:col>
      <xdr:colOff>274906</xdr:colOff>
      <xdr:row>112</xdr:row>
      <xdr:rowOff>131647</xdr:rowOff>
    </xdr:from>
    <xdr:to>
      <xdr:col>18</xdr:col>
      <xdr:colOff>29705</xdr:colOff>
      <xdr:row>142</xdr:row>
      <xdr:rowOff>131255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88599BDC-6889-5A31-703B-5AB0ACF59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898504" y="21133110"/>
          <a:ext cx="8102725" cy="55752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6AA5CCB1-ABCF-4885-98D7-5BEF1B9EE2A9}"/>
            </a:ext>
          </a:extLst>
        </xdr:cNvPr>
        <xdr:cNvSpPr>
          <a:spLocks noChangeAspect="1" noChangeArrowheads="1"/>
        </xdr:cNvSpPr>
      </xdr:nvSpPr>
      <xdr:spPr bwMode="auto">
        <a:xfrm>
          <a:off x="7620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F475440C-F60F-4835-A472-ACA781FDDA68}"/>
            </a:ext>
          </a:extLst>
        </xdr:cNvPr>
        <xdr:cNvSpPr>
          <a:spLocks noChangeAspect="1" noChangeArrowheads="1"/>
        </xdr:cNvSpPr>
      </xdr:nvSpPr>
      <xdr:spPr bwMode="auto">
        <a:xfrm>
          <a:off x="7620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A51579EF-9701-4DCB-ACA1-B832E5965D1D}"/>
            </a:ext>
          </a:extLst>
        </xdr:cNvPr>
        <xdr:cNvSpPr>
          <a:spLocks noChangeAspect="1" noChangeArrowheads="1"/>
        </xdr:cNvSpPr>
      </xdr:nvSpPr>
      <xdr:spPr bwMode="auto">
        <a:xfrm>
          <a:off x="76200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id="{1B99EAAD-6345-452A-9345-4900BB8AA6B0}"/>
            </a:ext>
          </a:extLst>
        </xdr:cNvPr>
        <xdr:cNvSpPr>
          <a:spLocks noChangeAspect="1" noChangeArrowheads="1"/>
        </xdr:cNvSpPr>
      </xdr:nvSpPr>
      <xdr:spPr bwMode="auto">
        <a:xfrm>
          <a:off x="76200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645582</xdr:colOff>
      <xdr:row>22</xdr:row>
      <xdr:rowOff>10583</xdr:rowOff>
    </xdr:from>
    <xdr:to>
      <xdr:col>3</xdr:col>
      <xdr:colOff>328473</xdr:colOff>
      <xdr:row>37</xdr:row>
      <xdr:rowOff>158749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4EA34E-4FF3-43E7-AE73-57172A38A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582" y="5001683"/>
          <a:ext cx="5434630" cy="30247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1</xdr:row>
      <xdr:rowOff>66675</xdr:rowOff>
    </xdr:from>
    <xdr:to>
      <xdr:col>17</xdr:col>
      <xdr:colOff>58033</xdr:colOff>
      <xdr:row>10</xdr:row>
      <xdr:rowOff>47862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AAFCED-8D43-4D41-BAF2-897F92AC0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4400" y="257175"/>
          <a:ext cx="6325483" cy="1695687"/>
        </a:xfrm>
        <a:prstGeom prst="rect">
          <a:avLst/>
        </a:prstGeom>
      </xdr:spPr>
    </xdr:pic>
    <xdr:clientData/>
  </xdr:twoCellAnchor>
  <xdr:twoCellAnchor editAs="oneCell">
    <xdr:from>
      <xdr:col>1</xdr:col>
      <xdr:colOff>1743076</xdr:colOff>
      <xdr:row>50</xdr:row>
      <xdr:rowOff>74701</xdr:rowOff>
    </xdr:from>
    <xdr:to>
      <xdr:col>4</xdr:col>
      <xdr:colOff>663575</xdr:colOff>
      <xdr:row>69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21D8F9-AA55-49BD-A14B-EF2A2F58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5076" y="12828676"/>
          <a:ext cx="4597399" cy="3687674"/>
        </a:xfrm>
        <a:prstGeom prst="rect">
          <a:avLst/>
        </a:prstGeom>
      </xdr:spPr>
    </xdr:pic>
    <xdr:clientData/>
  </xdr:twoCellAnchor>
  <xdr:twoCellAnchor editAs="oneCell">
    <xdr:from>
      <xdr:col>18</xdr:col>
      <xdr:colOff>497720</xdr:colOff>
      <xdr:row>120</xdr:row>
      <xdr:rowOff>101903</xdr:rowOff>
    </xdr:from>
    <xdr:to>
      <xdr:col>23</xdr:col>
      <xdr:colOff>136251</xdr:colOff>
      <xdr:row>133</xdr:row>
      <xdr:rowOff>145647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66EE542-A70E-4BB9-8BC8-0B439B70A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35120" y="22640170"/>
          <a:ext cx="3448531" cy="2465210"/>
        </a:xfrm>
        <a:prstGeom prst="rect">
          <a:avLst/>
        </a:prstGeom>
      </xdr:spPr>
    </xdr:pic>
    <xdr:clientData/>
  </xdr:twoCellAnchor>
  <xdr:twoCellAnchor editAs="oneCell">
    <xdr:from>
      <xdr:col>22</xdr:col>
      <xdr:colOff>125525</xdr:colOff>
      <xdr:row>43</xdr:row>
      <xdr:rowOff>176213</xdr:rowOff>
    </xdr:from>
    <xdr:to>
      <xdr:col>28</xdr:col>
      <xdr:colOff>631317</xdr:colOff>
      <xdr:row>58</xdr:row>
      <xdr:rowOff>83344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052131C-B7B2-467F-8ACD-6C978F54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547375" y="8386763"/>
          <a:ext cx="5077792" cy="289480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77</xdr:row>
      <xdr:rowOff>9526</xdr:rowOff>
    </xdr:from>
    <xdr:to>
      <xdr:col>4</xdr:col>
      <xdr:colOff>1438276</xdr:colOff>
      <xdr:row>89</xdr:row>
      <xdr:rowOff>66675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DCA3453-698E-44E9-AE9F-B32BC415A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1" y="17907001"/>
          <a:ext cx="7115175" cy="23431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96</xdr:row>
      <xdr:rowOff>2</xdr:rowOff>
    </xdr:from>
    <xdr:to>
      <xdr:col>4</xdr:col>
      <xdr:colOff>1416050</xdr:colOff>
      <xdr:row>111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CF17FB3-2E32-4B10-92B6-8C8B71689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050" y="21516977"/>
          <a:ext cx="7073900" cy="2857498"/>
        </a:xfrm>
        <a:prstGeom prst="rect">
          <a:avLst/>
        </a:prstGeom>
      </xdr:spPr>
    </xdr:pic>
    <xdr:clientData/>
  </xdr:twoCellAnchor>
  <xdr:twoCellAnchor editAs="oneCell">
    <xdr:from>
      <xdr:col>10</xdr:col>
      <xdr:colOff>108858</xdr:colOff>
      <xdr:row>67</xdr:row>
      <xdr:rowOff>95251</xdr:rowOff>
    </xdr:from>
    <xdr:to>
      <xdr:col>14</xdr:col>
      <xdr:colOff>499863</xdr:colOff>
      <xdr:row>69</xdr:row>
      <xdr:rowOff>76252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7DE5BE1-2E40-4FF0-BF76-15B726DF3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86708" y="13039726"/>
          <a:ext cx="3439005" cy="362001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95252</xdr:colOff>
      <xdr:row>69</xdr:row>
      <xdr:rowOff>151039</xdr:rowOff>
    </xdr:from>
    <xdr:to>
      <xdr:col>14</xdr:col>
      <xdr:colOff>514836</xdr:colOff>
      <xdr:row>81</xdr:row>
      <xdr:rowOff>170411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A0169D4-5B89-46B1-8B44-8CB6AE989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73102" y="13476514"/>
          <a:ext cx="3467584" cy="2305372"/>
        </a:xfrm>
        <a:prstGeom prst="rect">
          <a:avLst/>
        </a:prstGeom>
      </xdr:spPr>
    </xdr:pic>
    <xdr:clientData/>
  </xdr:twoCellAnchor>
  <xdr:twoCellAnchor editAs="oneCell">
    <xdr:from>
      <xdr:col>21</xdr:col>
      <xdr:colOff>585787</xdr:colOff>
      <xdr:row>18</xdr:row>
      <xdr:rowOff>181316</xdr:rowOff>
    </xdr:from>
    <xdr:to>
      <xdr:col>29</xdr:col>
      <xdr:colOff>297656</xdr:colOff>
      <xdr:row>37</xdr:row>
      <xdr:rowOff>138905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18D6D4C-8A0F-4E96-8820-6638AD6E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245637" y="3610316"/>
          <a:ext cx="5807869" cy="362788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523874</xdr:colOff>
      <xdr:row>24</xdr:row>
      <xdr:rowOff>63377</xdr:rowOff>
    </xdr:from>
    <xdr:to>
      <xdr:col>16</xdr:col>
      <xdr:colOff>140645</xdr:colOff>
      <xdr:row>47</xdr:row>
      <xdr:rowOff>62773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EB65B07-7CAC-484C-BC1E-3311D68F2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63724" y="4635377"/>
          <a:ext cx="3426771" cy="4393596"/>
        </a:xfrm>
        <a:prstGeom prst="rect">
          <a:avLst/>
        </a:prstGeom>
      </xdr:spPr>
    </xdr:pic>
    <xdr:clientData/>
  </xdr:twoCellAnchor>
  <xdr:twoCellAnchor editAs="oneCell">
    <xdr:from>
      <xdr:col>11</xdr:col>
      <xdr:colOff>484415</xdr:colOff>
      <xdr:row>48</xdr:row>
      <xdr:rowOff>54429</xdr:rowOff>
    </xdr:from>
    <xdr:to>
      <xdr:col>15</xdr:col>
      <xdr:colOff>599156</xdr:colOff>
      <xdr:row>60</xdr:row>
      <xdr:rowOff>35695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166DF81-D70D-45B2-B30A-9BAF67596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24265" y="9236529"/>
          <a:ext cx="3162741" cy="2267266"/>
        </a:xfrm>
        <a:prstGeom prst="rect">
          <a:avLst/>
        </a:prstGeom>
      </xdr:spPr>
    </xdr:pic>
    <xdr:clientData/>
  </xdr:twoCellAnchor>
  <xdr:twoCellAnchor editAs="oneCell">
    <xdr:from>
      <xdr:col>9</xdr:col>
      <xdr:colOff>341538</xdr:colOff>
      <xdr:row>90</xdr:row>
      <xdr:rowOff>6803</xdr:rowOff>
    </xdr:from>
    <xdr:to>
      <xdr:col>19</xdr:col>
      <xdr:colOff>82577</xdr:colOff>
      <xdr:row>104</xdr:row>
      <xdr:rowOff>122464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72D8AAF4-C2A1-41A2-806C-270416ECD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857388" y="17332778"/>
          <a:ext cx="7361039" cy="2782661"/>
        </a:xfrm>
        <a:prstGeom prst="rect">
          <a:avLst/>
        </a:prstGeom>
      </xdr:spPr>
    </xdr:pic>
    <xdr:clientData/>
  </xdr:twoCellAnchor>
  <xdr:twoCellAnchor>
    <xdr:from>
      <xdr:col>1</xdr:col>
      <xdr:colOff>1933575</xdr:colOff>
      <xdr:row>61</xdr:row>
      <xdr:rowOff>136525</xdr:rowOff>
    </xdr:from>
    <xdr:to>
      <xdr:col>4</xdr:col>
      <xdr:colOff>2257425</xdr:colOff>
      <xdr:row>62</xdr:row>
      <xdr:rowOff>107950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CA97E20-434A-46C7-BF0C-A6DB239CBE09}"/>
            </a:ext>
          </a:extLst>
        </xdr:cNvPr>
        <xdr:cNvSpPr/>
      </xdr:nvSpPr>
      <xdr:spPr>
        <a:xfrm>
          <a:off x="2695575" y="14986000"/>
          <a:ext cx="6000750" cy="161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654503</xdr:colOff>
      <xdr:row>51</xdr:row>
      <xdr:rowOff>43543</xdr:rowOff>
    </xdr:from>
    <xdr:to>
      <xdr:col>15</xdr:col>
      <xdr:colOff>612322</xdr:colOff>
      <xdr:row>53</xdr:row>
      <xdr:rowOff>149678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207D3EB3-CC0E-4BA6-9353-4BF14D99E2E9}"/>
            </a:ext>
          </a:extLst>
        </xdr:cNvPr>
        <xdr:cNvSpPr/>
      </xdr:nvSpPr>
      <xdr:spPr>
        <a:xfrm>
          <a:off x="14694353" y="9797143"/>
          <a:ext cx="3005819" cy="4871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17</xdr:col>
      <xdr:colOff>418042</xdr:colOff>
      <xdr:row>1</xdr:row>
      <xdr:rowOff>116416</xdr:rowOff>
    </xdr:from>
    <xdr:to>
      <xdr:col>32</xdr:col>
      <xdr:colOff>579773</xdr:colOff>
      <xdr:row>11</xdr:row>
      <xdr:rowOff>84667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8E0BC71-6A49-4AA3-A124-53CE41F1C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489209" y="296333"/>
          <a:ext cx="11591731" cy="1767417"/>
        </a:xfrm>
        <a:prstGeom prst="rect">
          <a:avLst/>
        </a:prstGeom>
      </xdr:spPr>
    </xdr:pic>
    <xdr:clientData/>
  </xdr:twoCellAnchor>
  <xdr:twoCellAnchor editAs="oneCell">
    <xdr:from>
      <xdr:col>8</xdr:col>
      <xdr:colOff>753533</xdr:colOff>
      <xdr:row>111</xdr:row>
      <xdr:rowOff>169333</xdr:rowOff>
    </xdr:from>
    <xdr:to>
      <xdr:col>17</xdr:col>
      <xdr:colOff>321733</xdr:colOff>
      <xdr:row>135</xdr:row>
      <xdr:rowOff>35117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F3DF186-57B6-A431-6203-5F0B7779C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970933" y="21031200"/>
          <a:ext cx="6426200" cy="43361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6148" name="AutoShape 4">
          <a:extLst>
            <a:ext uri="{FF2B5EF4-FFF2-40B4-BE49-F238E27FC236}">
              <a16:creationId xmlns:a16="http://schemas.microsoft.com/office/drawing/2014/main" id="{B6E348CC-B1C5-44FA-8027-A76B9F8BD301}"/>
            </a:ext>
          </a:extLst>
        </xdr:cNvPr>
        <xdr:cNvSpPr>
          <a:spLocks noChangeAspect="1" noChangeArrowheads="1"/>
        </xdr:cNvSpPr>
      </xdr:nvSpPr>
      <xdr:spPr bwMode="auto">
        <a:xfrm>
          <a:off x="7620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6149" name="AutoShape 5">
          <a:extLst>
            <a:ext uri="{FF2B5EF4-FFF2-40B4-BE49-F238E27FC236}">
              <a16:creationId xmlns:a16="http://schemas.microsoft.com/office/drawing/2014/main" id="{E6C64C27-907F-44F7-BD51-9C9B08B21033}"/>
            </a:ext>
          </a:extLst>
        </xdr:cNvPr>
        <xdr:cNvSpPr>
          <a:spLocks noChangeAspect="1" noChangeArrowheads="1"/>
        </xdr:cNvSpPr>
      </xdr:nvSpPr>
      <xdr:spPr bwMode="auto">
        <a:xfrm>
          <a:off x="7620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6150" name="AutoShape 6">
          <a:extLst>
            <a:ext uri="{FF2B5EF4-FFF2-40B4-BE49-F238E27FC236}">
              <a16:creationId xmlns:a16="http://schemas.microsoft.com/office/drawing/2014/main" id="{0DB2A2B2-435F-4ABD-AEE0-6D6E02801E86}"/>
            </a:ext>
          </a:extLst>
        </xdr:cNvPr>
        <xdr:cNvSpPr>
          <a:spLocks noChangeAspect="1" noChangeArrowheads="1"/>
        </xdr:cNvSpPr>
      </xdr:nvSpPr>
      <xdr:spPr bwMode="auto">
        <a:xfrm>
          <a:off x="76200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6151" name="AutoShape 7">
          <a:extLst>
            <a:ext uri="{FF2B5EF4-FFF2-40B4-BE49-F238E27FC236}">
              <a16:creationId xmlns:a16="http://schemas.microsoft.com/office/drawing/2014/main" id="{4E4A7084-4E5F-4220-865B-234C238B9E08}"/>
            </a:ext>
          </a:extLst>
        </xdr:cNvPr>
        <xdr:cNvSpPr>
          <a:spLocks noChangeAspect="1" noChangeArrowheads="1"/>
        </xdr:cNvSpPr>
      </xdr:nvSpPr>
      <xdr:spPr bwMode="auto">
        <a:xfrm>
          <a:off x="76200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698498</xdr:colOff>
      <xdr:row>22</xdr:row>
      <xdr:rowOff>74083</xdr:rowOff>
    </xdr:from>
    <xdr:to>
      <xdr:col>2</xdr:col>
      <xdr:colOff>768436</xdr:colOff>
      <xdr:row>38</xdr:row>
      <xdr:rowOff>31749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3E4D02-FFE3-417B-9F74-98A57C689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98" y="5069416"/>
          <a:ext cx="5435688" cy="30268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1743076</xdr:colOff>
      <xdr:row>56</xdr:row>
      <xdr:rowOff>74701</xdr:rowOff>
    </xdr:from>
    <xdr:to>
      <xdr:col>4</xdr:col>
      <xdr:colOff>1044575</xdr:colOff>
      <xdr:row>75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F53F22-0F51-484C-970A-4858FA584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5076" y="13971676"/>
          <a:ext cx="4610099" cy="3687674"/>
        </a:xfrm>
        <a:prstGeom prst="rect">
          <a:avLst/>
        </a:prstGeom>
      </xdr:spPr>
    </xdr:pic>
    <xdr:clientData/>
  </xdr:twoCellAnchor>
  <xdr:twoCellAnchor editAs="oneCell">
    <xdr:from>
      <xdr:col>18</xdr:col>
      <xdr:colOff>429987</xdr:colOff>
      <xdr:row>120</xdr:row>
      <xdr:rowOff>144236</xdr:rowOff>
    </xdr:from>
    <xdr:to>
      <xdr:col>23</xdr:col>
      <xdr:colOff>68518</xdr:colOff>
      <xdr:row>134</xdr:row>
      <xdr:rowOff>1713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E735EF-3516-40F0-AC58-982B748D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08412" y="23185211"/>
          <a:ext cx="3448531" cy="2524477"/>
        </a:xfrm>
        <a:prstGeom prst="rect">
          <a:avLst/>
        </a:prstGeom>
      </xdr:spPr>
    </xdr:pic>
    <xdr:clientData/>
  </xdr:twoCellAnchor>
  <xdr:twoCellAnchor editAs="oneCell">
    <xdr:from>
      <xdr:col>22</xdr:col>
      <xdr:colOff>125525</xdr:colOff>
      <xdr:row>43</xdr:row>
      <xdr:rowOff>176213</xdr:rowOff>
    </xdr:from>
    <xdr:to>
      <xdr:col>28</xdr:col>
      <xdr:colOff>631317</xdr:colOff>
      <xdr:row>58</xdr:row>
      <xdr:rowOff>83344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3C72F8B-4CEF-4CF5-B6B6-DC2491FE4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1950" y="8386763"/>
          <a:ext cx="5077792" cy="289480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102</xdr:row>
      <xdr:rowOff>2</xdr:rowOff>
    </xdr:from>
    <xdr:to>
      <xdr:col>4</xdr:col>
      <xdr:colOff>1797050</xdr:colOff>
      <xdr:row>117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CA4199-B2CB-41AF-9BC6-949AD0438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1050" y="22659977"/>
          <a:ext cx="7080250" cy="2857498"/>
        </a:xfrm>
        <a:prstGeom prst="rect">
          <a:avLst/>
        </a:prstGeom>
      </xdr:spPr>
    </xdr:pic>
    <xdr:clientData/>
  </xdr:twoCellAnchor>
  <xdr:twoCellAnchor editAs="oneCell">
    <xdr:from>
      <xdr:col>10</xdr:col>
      <xdr:colOff>108858</xdr:colOff>
      <xdr:row>67</xdr:row>
      <xdr:rowOff>95251</xdr:rowOff>
    </xdr:from>
    <xdr:to>
      <xdr:col>14</xdr:col>
      <xdr:colOff>499863</xdr:colOff>
      <xdr:row>69</xdr:row>
      <xdr:rowOff>76252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74BE88-5C9F-4E94-974A-ABD2D4D2A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91283" y="12896851"/>
          <a:ext cx="3439005" cy="362001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95252</xdr:colOff>
      <xdr:row>69</xdr:row>
      <xdr:rowOff>151039</xdr:rowOff>
    </xdr:from>
    <xdr:to>
      <xdr:col>14</xdr:col>
      <xdr:colOff>514836</xdr:colOff>
      <xdr:row>81</xdr:row>
      <xdr:rowOff>170411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9483369-3351-43A7-8D86-D28BA2D41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77677" y="13333639"/>
          <a:ext cx="3467584" cy="2305372"/>
        </a:xfrm>
        <a:prstGeom prst="rect">
          <a:avLst/>
        </a:prstGeom>
      </xdr:spPr>
    </xdr:pic>
    <xdr:clientData/>
  </xdr:twoCellAnchor>
  <xdr:twoCellAnchor editAs="oneCell">
    <xdr:from>
      <xdr:col>21</xdr:col>
      <xdr:colOff>585787</xdr:colOff>
      <xdr:row>18</xdr:row>
      <xdr:rowOff>181316</xdr:rowOff>
    </xdr:from>
    <xdr:to>
      <xdr:col>29</xdr:col>
      <xdr:colOff>297656</xdr:colOff>
      <xdr:row>37</xdr:row>
      <xdr:rowOff>138905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4014619-C786-4E8F-899E-D72428522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750212" y="3610316"/>
          <a:ext cx="5807869" cy="3627889"/>
        </a:xfrm>
        <a:prstGeom prst="rect">
          <a:avLst/>
        </a:prstGeom>
      </xdr:spPr>
    </xdr:pic>
    <xdr:clientData/>
  </xdr:twoCellAnchor>
  <xdr:twoCellAnchor editAs="oneCell">
    <xdr:from>
      <xdr:col>11</xdr:col>
      <xdr:colOff>463944</xdr:colOff>
      <xdr:row>24</xdr:row>
      <xdr:rowOff>108857</xdr:rowOff>
    </xdr:from>
    <xdr:to>
      <xdr:col>16</xdr:col>
      <xdr:colOff>45396</xdr:colOff>
      <xdr:row>47</xdr:row>
      <xdr:rowOff>62773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BB26CF6-3FC6-4127-8CD1-20EC2733B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008369" y="4680857"/>
          <a:ext cx="3391452" cy="4348116"/>
        </a:xfrm>
        <a:prstGeom prst="rect">
          <a:avLst/>
        </a:prstGeom>
      </xdr:spPr>
    </xdr:pic>
    <xdr:clientData/>
  </xdr:twoCellAnchor>
  <xdr:twoCellAnchor editAs="oneCell">
    <xdr:from>
      <xdr:col>11</xdr:col>
      <xdr:colOff>484415</xdr:colOff>
      <xdr:row>48</xdr:row>
      <xdr:rowOff>54429</xdr:rowOff>
    </xdr:from>
    <xdr:to>
      <xdr:col>15</xdr:col>
      <xdr:colOff>599156</xdr:colOff>
      <xdr:row>59</xdr:row>
      <xdr:rowOff>83320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C0CE12D-08E2-4CE4-AAC1-E4660A022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28840" y="9236529"/>
          <a:ext cx="3162741" cy="2267266"/>
        </a:xfrm>
        <a:prstGeom prst="rect">
          <a:avLst/>
        </a:prstGeom>
      </xdr:spPr>
    </xdr:pic>
    <xdr:clientData/>
  </xdr:twoCellAnchor>
  <xdr:twoCellAnchor editAs="oneCell">
    <xdr:from>
      <xdr:col>9</xdr:col>
      <xdr:colOff>341538</xdr:colOff>
      <xdr:row>90</xdr:row>
      <xdr:rowOff>6803</xdr:rowOff>
    </xdr:from>
    <xdr:to>
      <xdr:col>19</xdr:col>
      <xdr:colOff>82577</xdr:colOff>
      <xdr:row>104</xdr:row>
      <xdr:rowOff>122464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E84FD72-C825-427A-B210-7DEA5C176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361963" y="17332778"/>
          <a:ext cx="7361039" cy="2782661"/>
        </a:xfrm>
        <a:prstGeom prst="rect">
          <a:avLst/>
        </a:prstGeom>
      </xdr:spPr>
    </xdr:pic>
    <xdr:clientData/>
  </xdr:twoCellAnchor>
  <xdr:twoCellAnchor>
    <xdr:from>
      <xdr:col>1</xdr:col>
      <xdr:colOff>1917700</xdr:colOff>
      <xdr:row>64</xdr:row>
      <xdr:rowOff>9525</xdr:rowOff>
    </xdr:from>
    <xdr:to>
      <xdr:col>4</xdr:col>
      <xdr:colOff>2241550</xdr:colOff>
      <xdr:row>64</xdr:row>
      <xdr:rowOff>171450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44EC53B8-C1D6-4405-8864-79D03CEE83D9}"/>
            </a:ext>
          </a:extLst>
        </xdr:cNvPr>
        <xdr:cNvSpPr/>
      </xdr:nvSpPr>
      <xdr:spPr>
        <a:xfrm>
          <a:off x="2679700" y="15430500"/>
          <a:ext cx="4505325" cy="161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681717</xdr:colOff>
      <xdr:row>39</xdr:row>
      <xdr:rowOff>125186</xdr:rowOff>
    </xdr:from>
    <xdr:to>
      <xdr:col>16</xdr:col>
      <xdr:colOff>13607</xdr:colOff>
      <xdr:row>42</xdr:row>
      <xdr:rowOff>54428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FCE809EF-D54B-4875-B547-491AEF0244D1}"/>
            </a:ext>
          </a:extLst>
        </xdr:cNvPr>
        <xdr:cNvSpPr/>
      </xdr:nvSpPr>
      <xdr:spPr>
        <a:xfrm>
          <a:off x="13226142" y="7573736"/>
          <a:ext cx="3141890" cy="50074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333375</xdr:colOff>
      <xdr:row>1</xdr:row>
      <xdr:rowOff>174624</xdr:rowOff>
    </xdr:from>
    <xdr:to>
      <xdr:col>16</xdr:col>
      <xdr:colOff>696249</xdr:colOff>
      <xdr:row>10</xdr:row>
      <xdr:rowOff>95249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AE051D20-C094-4C63-A603-8FBA5475C8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-1" b="18255"/>
        <a:stretch/>
      </xdr:blipFill>
      <xdr:spPr>
        <a:xfrm>
          <a:off x="11353800" y="365124"/>
          <a:ext cx="5696874" cy="1635125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47625</xdr:colOff>
      <xdr:row>1</xdr:row>
      <xdr:rowOff>31750</xdr:rowOff>
    </xdr:from>
    <xdr:to>
      <xdr:col>20</xdr:col>
      <xdr:colOff>248808</xdr:colOff>
      <xdr:row>12</xdr:row>
      <xdr:rowOff>111125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8EA254F-8430-4FBF-9531-B727EE0AE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926050" y="222250"/>
          <a:ext cx="1725183" cy="2174875"/>
        </a:xfrm>
        <a:prstGeom prst="rect">
          <a:avLst/>
        </a:prstGeom>
      </xdr:spPr>
    </xdr:pic>
    <xdr:clientData/>
  </xdr:twoCellAnchor>
  <xdr:twoCellAnchor editAs="oneCell">
    <xdr:from>
      <xdr:col>8</xdr:col>
      <xdr:colOff>555624</xdr:colOff>
      <xdr:row>112</xdr:row>
      <xdr:rowOff>15875</xdr:rowOff>
    </xdr:from>
    <xdr:to>
      <xdr:col>17</xdr:col>
      <xdr:colOff>476249</xdr:colOff>
      <xdr:row>159</xdr:row>
      <xdr:rowOff>53178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4578E396-37E3-4683-9EE2-885ACDF907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1735"/>
        <a:stretch/>
      </xdr:blipFill>
      <xdr:spPr>
        <a:xfrm>
          <a:off x="10814049" y="21532850"/>
          <a:ext cx="6778625" cy="8990803"/>
        </a:xfrm>
        <a:prstGeom prst="rect">
          <a:avLst/>
        </a:prstGeom>
      </xdr:spPr>
    </xdr:pic>
    <xdr:clientData/>
  </xdr:twoCellAnchor>
  <xdr:twoCellAnchor editAs="oneCell">
    <xdr:from>
      <xdr:col>1</xdr:col>
      <xdr:colOff>841375</xdr:colOff>
      <xdr:row>82</xdr:row>
      <xdr:rowOff>142875</xdr:rowOff>
    </xdr:from>
    <xdr:to>
      <xdr:col>5</xdr:col>
      <xdr:colOff>358775</xdr:colOff>
      <xdr:row>95</xdr:row>
      <xdr:rowOff>9524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9F788C81-2190-4943-A7CD-8889F48AB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03375" y="18992850"/>
          <a:ext cx="7118350" cy="23431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26F107BB-DE1E-4A4B-9C4E-BB0FF50F2F94}"/>
            </a:ext>
          </a:extLst>
        </xdr:cNvPr>
        <xdr:cNvSpPr>
          <a:spLocks noChangeAspect="1" noChangeArrowheads="1"/>
        </xdr:cNvSpPr>
      </xdr:nvSpPr>
      <xdr:spPr bwMode="auto">
        <a:xfrm>
          <a:off x="762000" y="576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4388D09B-BF6F-489A-9A23-27239F2EEFE7}"/>
            </a:ext>
          </a:extLst>
        </xdr:cNvPr>
        <xdr:cNvSpPr>
          <a:spLocks noChangeAspect="1" noChangeArrowheads="1"/>
        </xdr:cNvSpPr>
      </xdr:nvSpPr>
      <xdr:spPr bwMode="auto">
        <a:xfrm>
          <a:off x="762000" y="576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DE99C9BD-A9F1-4F6F-84EE-A54CADA576D4}"/>
            </a:ext>
          </a:extLst>
        </xdr:cNvPr>
        <xdr:cNvSpPr>
          <a:spLocks noChangeAspect="1" noChangeArrowheads="1"/>
        </xdr:cNvSpPr>
      </xdr:nvSpPr>
      <xdr:spPr bwMode="auto">
        <a:xfrm>
          <a:off x="762000" y="538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id="{6E44CB8B-9996-46B4-B4B2-9605E1B73033}"/>
            </a:ext>
          </a:extLst>
        </xdr:cNvPr>
        <xdr:cNvSpPr>
          <a:spLocks noChangeAspect="1" noChangeArrowheads="1"/>
        </xdr:cNvSpPr>
      </xdr:nvSpPr>
      <xdr:spPr bwMode="auto">
        <a:xfrm>
          <a:off x="762000" y="538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645582</xdr:colOff>
      <xdr:row>22</xdr:row>
      <xdr:rowOff>10583</xdr:rowOff>
    </xdr:from>
    <xdr:to>
      <xdr:col>3</xdr:col>
      <xdr:colOff>995223</xdr:colOff>
      <xdr:row>37</xdr:row>
      <xdr:rowOff>158749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F5AC8B0-1F3E-4A1A-AFEC-1EB5C2B92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582" y="5011208"/>
          <a:ext cx="5434630" cy="302471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3"/>
  <sheetViews>
    <sheetView showGridLines="0" topLeftCell="B1" zoomScale="70" zoomScaleNormal="70" workbookViewId="0">
      <selection activeCell="G3" sqref="G3"/>
    </sheetView>
  </sheetViews>
  <sheetFormatPr baseColWidth="10" defaultRowHeight="14.5" x14ac:dyDescent="0.35"/>
  <cols>
    <col min="3" max="3" width="22.7265625" customWidth="1"/>
    <col min="4" max="4" width="14.81640625" customWidth="1"/>
    <col min="6" max="6" width="16.7265625" bestFit="1" customWidth="1"/>
    <col min="7" max="7" width="20.1796875" customWidth="1"/>
    <col min="8" max="9" width="17.81640625" bestFit="1" customWidth="1"/>
    <col min="10" max="10" width="15.81640625" bestFit="1" customWidth="1"/>
    <col min="11" max="11" width="16.26953125" bestFit="1" customWidth="1"/>
    <col min="12" max="12" width="16.7265625" bestFit="1" customWidth="1"/>
    <col min="13" max="13" width="16.26953125" customWidth="1"/>
    <col min="14" max="14" width="17.1796875" bestFit="1" customWidth="1"/>
    <col min="15" max="15" width="21" bestFit="1" customWidth="1"/>
  </cols>
  <sheetData>
    <row r="2" spans="2:15" ht="15" customHeight="1" x14ac:dyDescent="0.35">
      <c r="B2" s="87" t="s">
        <v>174</v>
      </c>
      <c r="C2" s="87"/>
      <c r="D2" s="87"/>
      <c r="E2" s="87"/>
      <c r="F2" s="77">
        <v>45245</v>
      </c>
      <c r="G2" s="77">
        <v>45260</v>
      </c>
      <c r="H2" s="77">
        <v>45275</v>
      </c>
      <c r="I2" s="77">
        <v>41638</v>
      </c>
      <c r="J2" s="77">
        <v>45306</v>
      </c>
      <c r="K2" s="77">
        <v>45321</v>
      </c>
      <c r="L2" s="77">
        <v>45337</v>
      </c>
      <c r="M2" s="77">
        <v>45351</v>
      </c>
      <c r="N2" s="77">
        <v>45366</v>
      </c>
      <c r="O2" s="88" t="s">
        <v>175</v>
      </c>
    </row>
    <row r="3" spans="2:15" ht="15.75" customHeight="1" x14ac:dyDescent="0.35">
      <c r="B3" s="51" t="s">
        <v>51</v>
      </c>
      <c r="C3" s="88" t="s">
        <v>169</v>
      </c>
      <c r="D3" s="88"/>
      <c r="E3" s="79" t="s">
        <v>170</v>
      </c>
      <c r="F3" s="51">
        <v>0.5</v>
      </c>
      <c r="G3" s="51">
        <v>1</v>
      </c>
      <c r="H3" s="51">
        <v>1.5</v>
      </c>
      <c r="I3" s="51">
        <v>2</v>
      </c>
      <c r="J3" s="51">
        <v>2.5</v>
      </c>
      <c r="K3" s="51">
        <v>3</v>
      </c>
      <c r="L3" s="51">
        <v>3.5</v>
      </c>
      <c r="M3" s="51">
        <v>4</v>
      </c>
      <c r="N3" s="51">
        <v>4.5</v>
      </c>
      <c r="O3" s="88"/>
    </row>
    <row r="4" spans="2:15" ht="30" customHeight="1" x14ac:dyDescent="0.35">
      <c r="B4" s="80">
        <v>8</v>
      </c>
      <c r="C4" s="88" t="s">
        <v>194</v>
      </c>
      <c r="D4" s="88"/>
      <c r="E4" s="51">
        <v>28</v>
      </c>
      <c r="F4" s="71">
        <f>(4/$E$4)*'Cuadro de cantidades'!$J$3</f>
        <v>10480132.005336354</v>
      </c>
      <c r="G4" s="71">
        <f>(11/$E$4)*'Cuadro de cantidades'!$J$3</f>
        <v>28820363.014674976</v>
      </c>
      <c r="H4" s="71">
        <f>(10/$E$4)*'Cuadro de cantidades'!$J$3</f>
        <v>26200330.013340887</v>
      </c>
      <c r="I4" s="71">
        <f>(3/$E$4)*'Cuadro de cantidades'!$J$3</f>
        <v>7860099.0040022656</v>
      </c>
      <c r="J4" s="81"/>
      <c r="K4" s="81"/>
      <c r="L4" s="81"/>
      <c r="M4" s="82"/>
      <c r="N4" s="83"/>
      <c r="O4" s="84">
        <f>SUM(F4:N4)</f>
        <v>73360924.037354469</v>
      </c>
    </row>
    <row r="5" spans="2:15" ht="30" customHeight="1" x14ac:dyDescent="0.35">
      <c r="B5" s="80">
        <v>10</v>
      </c>
      <c r="C5" s="88" t="s">
        <v>171</v>
      </c>
      <c r="D5" s="88"/>
      <c r="E5" s="51">
        <v>31</v>
      </c>
      <c r="F5" s="81"/>
      <c r="G5" s="81"/>
      <c r="H5" s="71">
        <f>(4/$E$5)*(('Cuadro de cantidades'!$J$4+'Cuadro de cantidades'!$J$5)/2)</f>
        <v>6844744.8666320881</v>
      </c>
      <c r="I5" s="71">
        <f>(10/$E$5)*(('Cuadro de cantidades'!$J$4+'Cuadro de cantidades'!$J$5)/2)</f>
        <v>17111862.166580223</v>
      </c>
      <c r="J5" s="71">
        <f>(8/$E$5)*(('Cuadro de cantidades'!$J$4+'Cuadro de cantidades'!$J$5)/2)</f>
        <v>13689489.733264176</v>
      </c>
      <c r="K5" s="71">
        <f>(9/$E$5)*(('Cuadro de cantidades'!$J$4+'Cuadro de cantidades'!$J$5)/2)</f>
        <v>15400675.9499222</v>
      </c>
      <c r="L5" s="81"/>
      <c r="M5" s="82"/>
      <c r="N5" s="83"/>
      <c r="O5" s="84">
        <f>SUM(F5:N5)</f>
        <v>53046772.716398686</v>
      </c>
    </row>
    <row r="6" spans="2:15" ht="30" customHeight="1" x14ac:dyDescent="0.35">
      <c r="B6" s="80">
        <v>12</v>
      </c>
      <c r="C6" s="88" t="s">
        <v>172</v>
      </c>
      <c r="D6" s="88"/>
      <c r="E6" s="51">
        <v>30</v>
      </c>
      <c r="F6" s="81"/>
      <c r="G6" s="81"/>
      <c r="H6" s="81"/>
      <c r="I6" s="81"/>
      <c r="J6" s="81"/>
      <c r="K6" s="81"/>
      <c r="L6" s="71">
        <f>(12/$E$6)*(('Cuadro de cantidades'!$J$4+'Cuadro de cantidades'!$J$5)/2)</f>
        <v>21218709.086559474</v>
      </c>
      <c r="M6" s="71">
        <f>(10/$E$6)*(('Cuadro de cantidades'!$J$4+'Cuadro de cantidades'!$J$5)/2)</f>
        <v>17682257.572132893</v>
      </c>
      <c r="N6" s="71">
        <f>(8/$E$6)*(('Cuadro de cantidades'!$J$4+'Cuadro de cantidades'!$J$5)/2)</f>
        <v>14145806.057706317</v>
      </c>
      <c r="O6" s="84">
        <f>SUM(F6:N6)</f>
        <v>53046772.716398686</v>
      </c>
    </row>
    <row r="7" spans="2:15" x14ac:dyDescent="0.35">
      <c r="B7" s="87" t="s">
        <v>173</v>
      </c>
      <c r="C7" s="87"/>
      <c r="D7" s="87"/>
      <c r="E7" s="87"/>
      <c r="F7" s="84">
        <f t="shared" ref="F7:O7" si="0">SUM(F4:F6)</f>
        <v>10480132.005336354</v>
      </c>
      <c r="G7" s="84">
        <f t="shared" si="0"/>
        <v>28820363.014674976</v>
      </c>
      <c r="H7" s="84">
        <f t="shared" si="0"/>
        <v>33045074.879972976</v>
      </c>
      <c r="I7" s="84">
        <f t="shared" si="0"/>
        <v>24971961.170582488</v>
      </c>
      <c r="J7" s="84">
        <f t="shared" si="0"/>
        <v>13689489.733264176</v>
      </c>
      <c r="K7" s="84">
        <f t="shared" si="0"/>
        <v>15400675.9499222</v>
      </c>
      <c r="L7" s="84">
        <f t="shared" si="0"/>
        <v>21218709.086559474</v>
      </c>
      <c r="M7" s="84">
        <f t="shared" si="0"/>
        <v>17682257.572132893</v>
      </c>
      <c r="N7" s="84">
        <f t="shared" si="0"/>
        <v>14145806.057706317</v>
      </c>
      <c r="O7" s="86">
        <f t="shared" si="0"/>
        <v>179454469.47015184</v>
      </c>
    </row>
    <row r="12" spans="2:15" x14ac:dyDescent="0.35">
      <c r="E12" s="17"/>
      <c r="F12" s="17"/>
      <c r="G12" s="17"/>
      <c r="H12" s="17"/>
      <c r="I12" s="17"/>
    </row>
    <row r="13" spans="2:15" x14ac:dyDescent="0.35">
      <c r="E13" s="17"/>
      <c r="F13" s="9" t="s">
        <v>185</v>
      </c>
      <c r="G13" s="9" t="s">
        <v>192</v>
      </c>
      <c r="H13" s="9" t="s">
        <v>59</v>
      </c>
      <c r="I13" s="17"/>
    </row>
    <row r="14" spans="2:15" x14ac:dyDescent="0.35">
      <c r="E14" s="17"/>
      <c r="F14" s="9">
        <v>0.5</v>
      </c>
      <c r="G14" s="77">
        <f>F2</f>
        <v>45245</v>
      </c>
      <c r="H14" s="78">
        <f>F7</f>
        <v>10480132.005336354</v>
      </c>
      <c r="I14" s="17"/>
    </row>
    <row r="15" spans="2:15" x14ac:dyDescent="0.35">
      <c r="E15" s="17"/>
      <c r="F15" s="9">
        <v>1</v>
      </c>
      <c r="G15" s="77">
        <f>G2</f>
        <v>45260</v>
      </c>
      <c r="H15" s="78">
        <f>G7</f>
        <v>28820363.014674976</v>
      </c>
      <c r="I15" s="17"/>
    </row>
    <row r="16" spans="2:15" x14ac:dyDescent="0.35">
      <c r="E16" s="17"/>
      <c r="F16" s="9">
        <v>1.5</v>
      </c>
      <c r="G16" s="77">
        <f>H2</f>
        <v>45275</v>
      </c>
      <c r="H16" s="78">
        <f>H7</f>
        <v>33045074.879972976</v>
      </c>
      <c r="I16" s="17"/>
      <c r="M16" s="68"/>
    </row>
    <row r="17" spans="5:9" x14ac:dyDescent="0.35">
      <c r="E17" s="17"/>
      <c r="F17" s="9">
        <v>2</v>
      </c>
      <c r="G17" s="77">
        <f>I2</f>
        <v>41638</v>
      </c>
      <c r="H17" s="78">
        <f>I7</f>
        <v>24971961.170582488</v>
      </c>
      <c r="I17" s="17"/>
    </row>
    <row r="18" spans="5:9" x14ac:dyDescent="0.35">
      <c r="E18" s="17"/>
      <c r="F18" s="9">
        <v>2.5</v>
      </c>
      <c r="G18" s="77">
        <f>J2</f>
        <v>45306</v>
      </c>
      <c r="H18" s="78">
        <f>J7</f>
        <v>13689489.733264176</v>
      </c>
      <c r="I18" s="17"/>
    </row>
    <row r="19" spans="5:9" x14ac:dyDescent="0.35">
      <c r="E19" s="17"/>
      <c r="F19" s="9">
        <v>3</v>
      </c>
      <c r="G19" s="77">
        <f>K2</f>
        <v>45321</v>
      </c>
      <c r="H19" s="78">
        <f>K7</f>
        <v>15400675.9499222</v>
      </c>
      <c r="I19" s="17"/>
    </row>
    <row r="20" spans="5:9" x14ac:dyDescent="0.35">
      <c r="E20" s="17"/>
      <c r="F20" s="9">
        <v>3.5</v>
      </c>
      <c r="G20" s="77">
        <f>L2</f>
        <v>45337</v>
      </c>
      <c r="H20" s="78">
        <f>L7</f>
        <v>21218709.086559474</v>
      </c>
      <c r="I20" s="17"/>
    </row>
    <row r="21" spans="5:9" x14ac:dyDescent="0.35">
      <c r="E21" s="17"/>
      <c r="F21" s="9">
        <v>4</v>
      </c>
      <c r="G21" s="77">
        <f>M2</f>
        <v>45351</v>
      </c>
      <c r="H21" s="78">
        <f>M7</f>
        <v>17682257.572132893</v>
      </c>
      <c r="I21" s="17"/>
    </row>
    <row r="22" spans="5:9" x14ac:dyDescent="0.35">
      <c r="E22" s="17"/>
      <c r="F22" s="9">
        <v>4.5</v>
      </c>
      <c r="G22" s="77">
        <f>N2</f>
        <v>45366</v>
      </c>
      <c r="H22" s="78">
        <f>N7</f>
        <v>14145806.057706317</v>
      </c>
      <c r="I22" s="17"/>
    </row>
    <row r="23" spans="5:9" x14ac:dyDescent="0.35">
      <c r="E23" s="17"/>
      <c r="F23" s="17"/>
      <c r="G23" s="85" t="s">
        <v>175</v>
      </c>
      <c r="H23" s="84">
        <f>SUM(H14:H22)</f>
        <v>179454469.47015187</v>
      </c>
      <c r="I23" s="17"/>
    </row>
  </sheetData>
  <mergeCells count="7">
    <mergeCell ref="B2:E2"/>
    <mergeCell ref="O2:O3"/>
    <mergeCell ref="C6:D6"/>
    <mergeCell ref="C3:D3"/>
    <mergeCell ref="B7:E7"/>
    <mergeCell ref="C4:D4"/>
    <mergeCell ref="C5:D5"/>
  </mergeCells>
  <phoneticPr fontId="7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8"/>
  <sheetViews>
    <sheetView topLeftCell="A9" workbookViewId="0">
      <selection activeCell="M20" sqref="M20"/>
    </sheetView>
  </sheetViews>
  <sheetFormatPr baseColWidth="10" defaultRowHeight="14.5" x14ac:dyDescent="0.35"/>
  <cols>
    <col min="2" max="2" width="14.1796875" bestFit="1" customWidth="1"/>
    <col min="3" max="3" width="16.81640625" customWidth="1"/>
    <col min="4" max="4" width="16.7265625" customWidth="1"/>
    <col min="5" max="6" width="15.1796875" bestFit="1" customWidth="1"/>
    <col min="7" max="7" width="17.6328125" customWidth="1"/>
    <col min="8" max="8" width="18.81640625" customWidth="1"/>
    <col min="9" max="9" width="17.54296875" customWidth="1"/>
    <col min="10" max="10" width="19.6328125" customWidth="1"/>
    <col min="11" max="11" width="18.7265625" customWidth="1"/>
  </cols>
  <sheetData>
    <row r="2" spans="2:11" ht="15" customHeight="1" x14ac:dyDescent="0.35">
      <c r="B2" s="89" t="s">
        <v>176</v>
      </c>
      <c r="C2" s="89"/>
    </row>
    <row r="3" spans="2:11" ht="15.75" customHeight="1" x14ac:dyDescent="0.35"/>
    <row r="4" spans="2:11" ht="15" customHeight="1" x14ac:dyDescent="0.35">
      <c r="B4" s="1" t="s">
        <v>179</v>
      </c>
      <c r="C4" s="1">
        <v>0.5</v>
      </c>
      <c r="D4" s="1">
        <v>1</v>
      </c>
      <c r="E4" s="1">
        <v>1.5</v>
      </c>
      <c r="F4" s="1">
        <v>2</v>
      </c>
      <c r="G4" s="1">
        <v>2.5</v>
      </c>
      <c r="H4" s="1">
        <v>3</v>
      </c>
      <c r="I4" s="1">
        <v>3.5</v>
      </c>
      <c r="J4" s="1">
        <v>4</v>
      </c>
      <c r="K4" s="1">
        <v>4.5</v>
      </c>
    </row>
    <row r="5" spans="2:11" ht="15.75" customHeight="1" x14ac:dyDescent="0.35">
      <c r="B5" s="1" t="s">
        <v>177</v>
      </c>
      <c r="C5" s="72">
        <f>'Plan de inversion'!F7</f>
        <v>10480132.005336354</v>
      </c>
      <c r="D5" s="72">
        <f>'Plan de inversion'!G7</f>
        <v>28820363.014674976</v>
      </c>
      <c r="E5" s="72">
        <f>'Plan de inversion'!H7</f>
        <v>33045074.879972976</v>
      </c>
      <c r="F5" s="72">
        <f>'Plan de inversion'!I7</f>
        <v>24971961.170582488</v>
      </c>
      <c r="G5" s="72">
        <f>'Plan de inversion'!J7</f>
        <v>13689489.733264176</v>
      </c>
      <c r="H5" s="72">
        <f>'Plan de inversion'!K7</f>
        <v>15400675.9499222</v>
      </c>
      <c r="I5" s="72">
        <f>'Plan de inversion'!L7</f>
        <v>21218709.086559474</v>
      </c>
      <c r="J5" s="72">
        <f>'Plan de inversion'!M7</f>
        <v>17682257.572132893</v>
      </c>
      <c r="K5" s="72">
        <f>'Plan de inversion'!N7</f>
        <v>14145806.057706317</v>
      </c>
    </row>
    <row r="6" spans="2:11" x14ac:dyDescent="0.35">
      <c r="B6" s="1" t="s">
        <v>178</v>
      </c>
      <c r="C6" s="72">
        <f>C5</f>
        <v>10480132.005336354</v>
      </c>
      <c r="D6" s="72">
        <f>C6+D5</f>
        <v>39300495.020011328</v>
      </c>
      <c r="E6" s="72">
        <f t="shared" ref="E6:K6" si="0">D6+E5</f>
        <v>72345569.8999843</v>
      </c>
      <c r="F6" s="72">
        <f t="shared" si="0"/>
        <v>97317531.070566788</v>
      </c>
      <c r="G6" s="72">
        <f t="shared" si="0"/>
        <v>111007020.80383097</v>
      </c>
      <c r="H6" s="72">
        <f t="shared" si="0"/>
        <v>126407696.75375317</v>
      </c>
      <c r="I6" s="72">
        <f t="shared" si="0"/>
        <v>147626405.84031266</v>
      </c>
      <c r="J6" s="72">
        <f t="shared" si="0"/>
        <v>165308663.41244555</v>
      </c>
      <c r="K6" s="72">
        <f t="shared" si="0"/>
        <v>179454469.47015187</v>
      </c>
    </row>
    <row r="8" spans="2:11" x14ac:dyDescent="0.35">
      <c r="B8" s="89" t="s">
        <v>180</v>
      </c>
      <c r="C8" s="89"/>
    </row>
    <row r="10" spans="2:11" x14ac:dyDescent="0.35">
      <c r="B10" s="1" t="s">
        <v>179</v>
      </c>
      <c r="C10" s="1">
        <v>0.5</v>
      </c>
      <c r="D10" s="1">
        <v>1</v>
      </c>
      <c r="E10" s="1">
        <v>1.5</v>
      </c>
      <c r="F10" s="1">
        <v>2</v>
      </c>
      <c r="G10" s="1">
        <v>2.5</v>
      </c>
      <c r="H10" s="1">
        <v>3</v>
      </c>
      <c r="I10" s="1">
        <v>3.5</v>
      </c>
      <c r="J10" s="1">
        <v>4</v>
      </c>
      <c r="K10" s="1">
        <v>4.5</v>
      </c>
    </row>
    <row r="11" spans="2:11" x14ac:dyDescent="0.35">
      <c r="B11" s="1" t="s">
        <v>177</v>
      </c>
      <c r="C11" s="72">
        <v>1879607.50746812</v>
      </c>
      <c r="D11" s="72">
        <v>7093582.6479346603</v>
      </c>
      <c r="E11" s="72">
        <v>5052214.6337958295</v>
      </c>
      <c r="F11" s="72">
        <v>6606590.6467489684</v>
      </c>
      <c r="G11" s="72">
        <f>4215920.95136433+329552.063897215</f>
        <v>4545473.0152615448</v>
      </c>
      <c r="H11" s="72">
        <v>2610596.2790987301</v>
      </c>
      <c r="I11" s="72">
        <v>9566906.7126002535</v>
      </c>
      <c r="J11" s="72">
        <f>10913522.5797712-1816990.05444935</f>
        <v>9096532.5253218506</v>
      </c>
      <c r="K11" s="72">
        <v>1256451.6497431423</v>
      </c>
    </row>
    <row r="12" spans="2:11" x14ac:dyDescent="0.35">
      <c r="B12" s="1" t="s">
        <v>178</v>
      </c>
      <c r="C12" s="72">
        <f>C11</f>
        <v>1879607.50746812</v>
      </c>
      <c r="D12" s="72">
        <f>C12+D11</f>
        <v>8973190.1554027796</v>
      </c>
      <c r="E12" s="72">
        <f t="shared" ref="E12" si="1">D12+E11</f>
        <v>14025404.789198609</v>
      </c>
      <c r="F12" s="72">
        <f t="shared" ref="F12" si="2">E12+F11</f>
        <v>20631995.435947578</v>
      </c>
      <c r="G12" s="72">
        <f t="shared" ref="G12" si="3">F12+G11</f>
        <v>25177468.451209124</v>
      </c>
      <c r="H12" s="72">
        <f t="shared" ref="H12" si="4">G12+H11</f>
        <v>27788064.730307855</v>
      </c>
      <c r="I12" s="72">
        <f t="shared" ref="I12" si="5">H12+I11</f>
        <v>37354971.442908108</v>
      </c>
      <c r="J12" s="72">
        <f t="shared" ref="J12" si="6">I12+J11</f>
        <v>46451503.968229957</v>
      </c>
      <c r="K12" s="72">
        <f t="shared" ref="K12" si="7">J12+K11</f>
        <v>47707955.617973097</v>
      </c>
    </row>
    <row r="14" spans="2:11" x14ac:dyDescent="0.35">
      <c r="B14" s="47" t="s">
        <v>185</v>
      </c>
      <c r="C14" s="47">
        <v>0.5</v>
      </c>
      <c r="D14" s="47">
        <v>1</v>
      </c>
      <c r="E14" s="47">
        <v>1.5</v>
      </c>
      <c r="F14" s="47">
        <v>2</v>
      </c>
      <c r="G14" s="47">
        <v>2.5</v>
      </c>
      <c r="H14" s="47">
        <v>3</v>
      </c>
      <c r="I14" s="47">
        <v>3.5</v>
      </c>
      <c r="J14" s="47">
        <v>4</v>
      </c>
      <c r="K14" s="47">
        <v>4.5</v>
      </c>
    </row>
    <row r="15" spans="2:11" x14ac:dyDescent="0.35">
      <c r="B15" s="47" t="s">
        <v>183</v>
      </c>
      <c r="C15" s="76">
        <f>C6/$K$6</f>
        <v>5.8399949782691161E-2</v>
      </c>
      <c r="D15" s="76">
        <f>D6/$K$6</f>
        <v>0.21899981168509186</v>
      </c>
      <c r="E15" s="76">
        <f t="shared" ref="E15:K15" si="8">E6/$K$6</f>
        <v>0.40314164430447536</v>
      </c>
      <c r="F15" s="76">
        <f t="shared" si="8"/>
        <v>0.54229650204813273</v>
      </c>
      <c r="G15" s="76">
        <f t="shared" si="8"/>
        <v>0.61858041837344391</v>
      </c>
      <c r="H15" s="76">
        <f t="shared" si="8"/>
        <v>0.70439982423941905</v>
      </c>
      <c r="I15" s="76">
        <f t="shared" si="8"/>
        <v>0.8226398945436515</v>
      </c>
      <c r="J15" s="76">
        <f t="shared" si="8"/>
        <v>0.921173286463845</v>
      </c>
      <c r="K15" s="76">
        <f t="shared" si="8"/>
        <v>1</v>
      </c>
    </row>
    <row r="16" spans="2:11" x14ac:dyDescent="0.35">
      <c r="B16" s="47" t="s">
        <v>184</v>
      </c>
      <c r="C16" s="76">
        <f>C12/$K$12</f>
        <v>3.9398198541964191E-2</v>
      </c>
      <c r="D16" s="76">
        <f t="shared" ref="D16:K16" si="9">D12/$K$12</f>
        <v>0.18808582424400291</v>
      </c>
      <c r="E16" s="76">
        <f t="shared" si="9"/>
        <v>0.29398461131951742</v>
      </c>
      <c r="F16" s="76">
        <f t="shared" si="9"/>
        <v>0.43246446360352636</v>
      </c>
      <c r="G16" s="76">
        <f t="shared" si="9"/>
        <v>0.52774150820505872</v>
      </c>
      <c r="H16" s="76">
        <f t="shared" si="9"/>
        <v>0.58246186344315309</v>
      </c>
      <c r="I16" s="76">
        <f t="shared" si="9"/>
        <v>0.78299250007760357</v>
      </c>
      <c r="J16" s="76">
        <f t="shared" si="9"/>
        <v>0.97366368704196171</v>
      </c>
      <c r="K16" s="76">
        <f t="shared" si="9"/>
        <v>1</v>
      </c>
    </row>
    <row r="17" spans="2:11" x14ac:dyDescent="0.35">
      <c r="B17" s="47" t="s">
        <v>181</v>
      </c>
      <c r="C17" s="76" t="str">
        <f t="shared" ref="C17:K17" si="10">IF(C16-C15&lt;=0,"",C16-C15)</f>
        <v/>
      </c>
      <c r="D17" s="76" t="str">
        <f t="shared" si="10"/>
        <v/>
      </c>
      <c r="E17" s="76" t="str">
        <f t="shared" si="10"/>
        <v/>
      </c>
      <c r="F17" s="76" t="str">
        <f t="shared" si="10"/>
        <v/>
      </c>
      <c r="G17" s="76" t="str">
        <f t="shared" si="10"/>
        <v/>
      </c>
      <c r="H17" s="76" t="str">
        <f t="shared" si="10"/>
        <v/>
      </c>
      <c r="I17" s="76" t="str">
        <f t="shared" si="10"/>
        <v/>
      </c>
      <c r="J17" s="76">
        <f t="shared" si="10"/>
        <v>5.2490400578116714E-2</v>
      </c>
      <c r="K17" s="76" t="str">
        <f t="shared" si="10"/>
        <v/>
      </c>
    </row>
    <row r="18" spans="2:11" x14ac:dyDescent="0.35">
      <c r="B18" s="47" t="s">
        <v>182</v>
      </c>
      <c r="C18" s="76">
        <f>IF(C16-C15&gt;=0,"",C15-C16)</f>
        <v>1.900175124072697E-2</v>
      </c>
      <c r="D18" s="76">
        <f>IF(D16-D15&gt;=0,"",D15-D16)</f>
        <v>3.0913987441088947E-2</v>
      </c>
      <c r="E18" s="76">
        <f t="shared" ref="E18:K18" si="11">IF(E16-E15&gt;=0,"",E15-E16)</f>
        <v>0.10915703298495794</v>
      </c>
      <c r="F18" s="76">
        <f t="shared" si="11"/>
        <v>0.10983203844460637</v>
      </c>
      <c r="G18" s="76">
        <f t="shared" si="11"/>
        <v>9.083891016838519E-2</v>
      </c>
      <c r="H18" s="76">
        <f t="shared" si="11"/>
        <v>0.12193796079626595</v>
      </c>
      <c r="I18" s="76">
        <f t="shared" si="11"/>
        <v>3.9647394466047925E-2</v>
      </c>
      <c r="J18" s="76" t="str">
        <f t="shared" si="11"/>
        <v/>
      </c>
      <c r="K18" s="76" t="str">
        <f t="shared" si="11"/>
        <v/>
      </c>
    </row>
  </sheetData>
  <mergeCells count="2">
    <mergeCell ref="B2:C2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7"/>
  <sheetViews>
    <sheetView showGridLines="0" zoomScale="85" zoomScaleNormal="85" workbookViewId="0">
      <selection activeCell="J18" sqref="J18"/>
    </sheetView>
  </sheetViews>
  <sheetFormatPr baseColWidth="10" defaultRowHeight="14.5" x14ac:dyDescent="0.35"/>
  <cols>
    <col min="3" max="3" width="26.81640625" customWidth="1"/>
    <col min="4" max="4" width="29.54296875" customWidth="1"/>
    <col min="5" max="5" width="19" customWidth="1"/>
    <col min="7" max="7" width="14.26953125" bestFit="1" customWidth="1"/>
    <col min="8" max="8" width="23.81640625" customWidth="1"/>
    <col min="9" max="9" width="20.26953125" bestFit="1" customWidth="1"/>
    <col min="10" max="10" width="18" bestFit="1" customWidth="1"/>
    <col min="13" max="13" width="14.1796875" bestFit="1" customWidth="1"/>
  </cols>
  <sheetData>
    <row r="2" spans="2:10" x14ac:dyDescent="0.35">
      <c r="B2" s="69" t="s">
        <v>51</v>
      </c>
      <c r="C2" s="90" t="s">
        <v>52</v>
      </c>
      <c r="D2" s="90"/>
      <c r="E2" s="90"/>
      <c r="F2" s="90"/>
      <c r="G2" s="69" t="s">
        <v>53</v>
      </c>
      <c r="H2" s="69" t="s">
        <v>10</v>
      </c>
      <c r="I2" s="69" t="s">
        <v>12</v>
      </c>
      <c r="J2" s="69" t="s">
        <v>8</v>
      </c>
    </row>
    <row r="3" spans="2:10" ht="61.5" customHeight="1" x14ac:dyDescent="0.35">
      <c r="B3" s="70">
        <v>7</v>
      </c>
      <c r="C3" s="91" t="str">
        <f>'APU vigas entrepiso'!C2</f>
        <v>Instalacion de concreto y acero de refuerzo para viga de entrepiso (3000 Psi)</v>
      </c>
      <c r="D3" s="91"/>
      <c r="E3" s="91"/>
      <c r="F3" s="91"/>
      <c r="G3" s="47" t="s">
        <v>11</v>
      </c>
      <c r="H3" s="47">
        <v>228.85</v>
      </c>
      <c r="I3" s="54">
        <f>'APU vigas entrepiso'!F21</f>
        <v>320563.35607321165</v>
      </c>
      <c r="J3" s="54">
        <f t="shared" ref="J3:J5" si="0">H3*I3</f>
        <v>73360924.037354484</v>
      </c>
    </row>
    <row r="4" spans="2:10" ht="63" customHeight="1" x14ac:dyDescent="0.35">
      <c r="B4" s="70">
        <v>9</v>
      </c>
      <c r="C4" s="91" t="str">
        <f>'APU Columnas'!C2</f>
        <v>INSTALACIÓN CONCRETO Y ACERO DE REFUERZO COLUMNAS (3500 PSI)</v>
      </c>
      <c r="D4" s="91"/>
      <c r="E4" s="91"/>
      <c r="F4" s="91"/>
      <c r="G4" s="47" t="s">
        <v>11</v>
      </c>
      <c r="H4" s="47">
        <v>136.4</v>
      </c>
      <c r="I4" s="54">
        <f>'APU Columnas'!F21</f>
        <v>281033.93391153181</v>
      </c>
      <c r="J4" s="54">
        <f t="shared" si="0"/>
        <v>38333028.585532941</v>
      </c>
    </row>
    <row r="5" spans="2:10" ht="63" customHeight="1" x14ac:dyDescent="0.35">
      <c r="B5" s="70">
        <v>10</v>
      </c>
      <c r="C5" s="91" t="str">
        <f>'APU Vigas amarre'!$C$2</f>
        <v xml:space="preserve"> INSTALACIÓN DE CONCRETO Y ACERO VIGAS (3500 PSI)</v>
      </c>
      <c r="D5" s="91"/>
      <c r="E5" s="91"/>
      <c r="F5" s="91"/>
      <c r="G5" s="47" t="s">
        <v>11</v>
      </c>
      <c r="H5" s="47">
        <v>228.85</v>
      </c>
      <c r="I5" s="54">
        <f>'APU Vigas amarre'!$F$21</f>
        <v>296091.39981325943</v>
      </c>
      <c r="J5" s="54">
        <f t="shared" si="0"/>
        <v>67760516.847264424</v>
      </c>
    </row>
    <row r="6" spans="2:10" ht="15" thickBot="1" x14ac:dyDescent="0.4">
      <c r="B6" s="17"/>
      <c r="C6" s="17"/>
      <c r="D6" s="17"/>
      <c r="E6" s="17"/>
      <c r="F6" s="17"/>
      <c r="G6" s="17"/>
      <c r="H6" s="17"/>
      <c r="I6" s="17"/>
      <c r="J6" s="17"/>
    </row>
    <row r="7" spans="2:10" ht="15" thickBot="1" x14ac:dyDescent="0.4">
      <c r="B7" s="17"/>
      <c r="C7" s="17"/>
      <c r="D7" s="17"/>
      <c r="E7" s="17"/>
      <c r="F7" s="17"/>
      <c r="G7" s="17"/>
      <c r="H7" s="17"/>
      <c r="I7" s="18" t="s">
        <v>59</v>
      </c>
      <c r="J7" s="19">
        <f>SUM(J3:J5)</f>
        <v>179454469.47015184</v>
      </c>
    </row>
  </sheetData>
  <mergeCells count="4">
    <mergeCell ref="C2:F2"/>
    <mergeCell ref="C3:F3"/>
    <mergeCell ref="C4:F4"/>
    <mergeCell ref="C5:F5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0"/>
  <sheetViews>
    <sheetView workbookViewId="0">
      <selection activeCell="F10" sqref="F10"/>
    </sheetView>
  </sheetViews>
  <sheetFormatPr baseColWidth="10" defaultRowHeight="14.5" x14ac:dyDescent="0.35"/>
  <cols>
    <col min="4" max="4" width="14.54296875" bestFit="1" customWidth="1"/>
  </cols>
  <sheetData>
    <row r="2" spans="2:6" x14ac:dyDescent="0.35">
      <c r="B2" s="92" t="s">
        <v>21</v>
      </c>
      <c r="C2" s="92"/>
      <c r="D2" s="92"/>
    </row>
    <row r="3" spans="2:6" x14ac:dyDescent="0.35">
      <c r="B3" s="92" t="s">
        <v>20</v>
      </c>
      <c r="C3" s="92"/>
      <c r="D3" s="5">
        <f>3654231*1.16</f>
        <v>4238907.96</v>
      </c>
    </row>
    <row r="4" spans="2:6" x14ac:dyDescent="0.35">
      <c r="B4" s="92" t="s">
        <v>19</v>
      </c>
      <c r="C4" s="92"/>
      <c r="D4" s="5">
        <f>2368890*1.16</f>
        <v>2747912.4</v>
      </c>
    </row>
    <row r="5" spans="2:6" ht="15" thickBot="1" x14ac:dyDescent="0.4"/>
    <row r="6" spans="2:6" ht="15" thickBot="1" x14ac:dyDescent="0.4">
      <c r="B6" s="93" t="s">
        <v>29</v>
      </c>
      <c r="C6" s="94"/>
      <c r="D6" s="94"/>
      <c r="E6" s="94"/>
      <c r="F6" s="95"/>
    </row>
    <row r="8" spans="2:6" x14ac:dyDescent="0.35">
      <c r="B8" s="92" t="s">
        <v>22</v>
      </c>
      <c r="C8" s="92"/>
      <c r="D8" s="92"/>
    </row>
    <row r="9" spans="2:6" x14ac:dyDescent="0.35">
      <c r="B9" s="92" t="s">
        <v>23</v>
      </c>
      <c r="C9" s="92"/>
      <c r="D9" s="5">
        <f>(D3/4)/48</f>
        <v>22077.645625000001</v>
      </c>
    </row>
    <row r="10" spans="2:6" x14ac:dyDescent="0.35">
      <c r="B10" s="92" t="s">
        <v>24</v>
      </c>
      <c r="C10" s="92"/>
      <c r="D10" s="5">
        <f>(D4/4)/48</f>
        <v>14312.043749999999</v>
      </c>
    </row>
  </sheetData>
  <mergeCells count="7">
    <mergeCell ref="B2:D2"/>
    <mergeCell ref="B6:F6"/>
    <mergeCell ref="B8:D8"/>
    <mergeCell ref="B9:C9"/>
    <mergeCell ref="B10:C10"/>
    <mergeCell ref="B3:C3"/>
    <mergeCell ref="B4:C4"/>
  </mergeCells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J30"/>
  <sheetViews>
    <sheetView showGridLines="0" workbookViewId="0">
      <selection activeCell="E32" sqref="E32"/>
    </sheetView>
  </sheetViews>
  <sheetFormatPr baseColWidth="10" defaultRowHeight="14.5" x14ac:dyDescent="0.35"/>
  <cols>
    <col min="3" max="3" width="26.81640625" customWidth="1"/>
    <col min="4" max="4" width="29.54296875" customWidth="1"/>
    <col min="5" max="5" width="19" customWidth="1"/>
    <col min="7" max="7" width="15.54296875" bestFit="1" customWidth="1"/>
    <col min="8" max="8" width="23.81640625" customWidth="1"/>
    <col min="9" max="9" width="20.26953125" bestFit="1" customWidth="1"/>
    <col min="10" max="10" width="18" bestFit="1" customWidth="1"/>
  </cols>
  <sheetData>
    <row r="2" spans="3:10" x14ac:dyDescent="0.35">
      <c r="C2" s="98" t="s">
        <v>61</v>
      </c>
      <c r="D2" s="98"/>
      <c r="E2" s="98"/>
    </row>
    <row r="3" spans="3:10" x14ac:dyDescent="0.35">
      <c r="C3" s="24" t="s">
        <v>52</v>
      </c>
      <c r="D3" s="24" t="s">
        <v>70</v>
      </c>
      <c r="E3" s="25" t="s">
        <v>71</v>
      </c>
    </row>
    <row r="4" spans="3:10" x14ac:dyDescent="0.35">
      <c r="C4" s="21" t="s">
        <v>62</v>
      </c>
      <c r="D4" s="6" t="s">
        <v>72</v>
      </c>
      <c r="E4" s="22">
        <f>'Cuadro de cantidades'!J7</f>
        <v>179454469.47015184</v>
      </c>
    </row>
    <row r="5" spans="3:10" x14ac:dyDescent="0.35">
      <c r="C5" s="21" t="s">
        <v>63</v>
      </c>
      <c r="D5" s="42">
        <f>H27</f>
        <v>0.24250812590905058</v>
      </c>
      <c r="E5" s="39">
        <f>J27</f>
        <v>43519167.077209458</v>
      </c>
    </row>
    <row r="6" spans="3:10" x14ac:dyDescent="0.35">
      <c r="C6" s="21" t="s">
        <v>64</v>
      </c>
      <c r="D6" s="42">
        <f>H28</f>
        <v>0.05</v>
      </c>
      <c r="E6" s="39">
        <f>J28</f>
        <v>8972723.4735075925</v>
      </c>
      <c r="F6" s="23" t="s">
        <v>69</v>
      </c>
      <c r="G6" s="23"/>
    </row>
    <row r="7" spans="3:10" x14ac:dyDescent="0.35">
      <c r="C7" s="21" t="s">
        <v>65</v>
      </c>
      <c r="D7" s="43">
        <f>H29</f>
        <v>0.05</v>
      </c>
      <c r="E7" s="39">
        <f>J29</f>
        <v>8972723.4735075925</v>
      </c>
      <c r="F7" s="45" t="s">
        <v>66</v>
      </c>
      <c r="G7" s="23"/>
    </row>
    <row r="8" spans="3:10" x14ac:dyDescent="0.35">
      <c r="C8" s="21" t="s">
        <v>67</v>
      </c>
      <c r="D8" s="42">
        <f>D7+D6+D5</f>
        <v>0.34250812590905055</v>
      </c>
      <c r="E8" s="39">
        <f>SUM(J27:J29)</f>
        <v>61464614.024224639</v>
      </c>
    </row>
    <row r="9" spans="3:10" x14ac:dyDescent="0.35">
      <c r="C9" s="34" t="s">
        <v>68</v>
      </c>
      <c r="D9" s="36" t="s">
        <v>72</v>
      </c>
      <c r="E9" s="44">
        <f>J30</f>
        <v>240919083.49437648</v>
      </c>
    </row>
    <row r="12" spans="3:10" x14ac:dyDescent="0.35">
      <c r="C12" s="27" t="s">
        <v>73</v>
      </c>
      <c r="D12" s="27" t="s">
        <v>74</v>
      </c>
      <c r="E12" s="27" t="s">
        <v>10</v>
      </c>
      <c r="F12" s="27" t="s">
        <v>75</v>
      </c>
      <c r="G12" s="27" t="s">
        <v>76</v>
      </c>
      <c r="H12" s="27" t="s">
        <v>94</v>
      </c>
      <c r="I12" s="31" t="s">
        <v>77</v>
      </c>
      <c r="J12" s="27" t="s">
        <v>78</v>
      </c>
    </row>
    <row r="13" spans="3:10" x14ac:dyDescent="0.35">
      <c r="I13" s="33" t="s">
        <v>95</v>
      </c>
      <c r="J13" s="32">
        <f>'Cuadro de cantidades'!J7</f>
        <v>179454469.47015184</v>
      </c>
    </row>
    <row r="14" spans="3:10" x14ac:dyDescent="0.35">
      <c r="C14" s="23" t="s">
        <v>93</v>
      </c>
    </row>
    <row r="15" spans="3:10" x14ac:dyDescent="0.35">
      <c r="C15" s="99" t="s">
        <v>79</v>
      </c>
      <c r="D15" s="99"/>
      <c r="E15" s="99"/>
      <c r="F15" s="99"/>
      <c r="G15" s="99"/>
      <c r="H15" s="99"/>
      <c r="I15" s="99"/>
      <c r="J15" s="99"/>
    </row>
    <row r="16" spans="3:10" x14ac:dyDescent="0.35">
      <c r="C16" s="21"/>
      <c r="D16" s="21" t="s">
        <v>80</v>
      </c>
      <c r="E16" s="21">
        <v>1</v>
      </c>
      <c r="F16" s="21"/>
      <c r="G16" s="29">
        <v>3000000</v>
      </c>
      <c r="H16" s="21"/>
      <c r="I16" s="21"/>
      <c r="J16" s="28">
        <f>G16*E16</f>
        <v>3000000</v>
      </c>
    </row>
    <row r="17" spans="3:10" x14ac:dyDescent="0.35">
      <c r="C17" s="21"/>
      <c r="D17" s="21" t="s">
        <v>81</v>
      </c>
      <c r="E17" s="21">
        <v>1</v>
      </c>
      <c r="F17" s="21"/>
      <c r="G17" s="29">
        <f>E4*0.004</f>
        <v>717817.87788060738</v>
      </c>
      <c r="H17" s="21"/>
      <c r="I17" s="21"/>
      <c r="J17" s="28">
        <f t="shared" ref="J17:J18" si="0">G17*E17</f>
        <v>717817.87788060738</v>
      </c>
    </row>
    <row r="18" spans="3:10" x14ac:dyDescent="0.35">
      <c r="C18" s="21"/>
      <c r="D18" s="21" t="s">
        <v>168</v>
      </c>
      <c r="E18" s="21">
        <v>1</v>
      </c>
      <c r="F18" s="21"/>
      <c r="G18" s="29">
        <f>E4*0.19</f>
        <v>34096349.199328847</v>
      </c>
      <c r="H18" s="21"/>
      <c r="I18" s="21"/>
      <c r="J18" s="28">
        <f t="shared" si="0"/>
        <v>34096349.199328847</v>
      </c>
    </row>
    <row r="19" spans="3:10" x14ac:dyDescent="0.35">
      <c r="C19" s="100" t="s">
        <v>82</v>
      </c>
      <c r="D19" s="100"/>
      <c r="E19" s="100"/>
      <c r="F19" s="100"/>
      <c r="G19" s="100"/>
      <c r="H19" s="100"/>
      <c r="I19" s="100"/>
      <c r="J19" s="100"/>
    </row>
    <row r="20" spans="3:10" x14ac:dyDescent="0.35">
      <c r="C20" s="21"/>
      <c r="D20" s="21"/>
      <c r="E20" s="21"/>
      <c r="F20" s="21"/>
      <c r="G20" s="21"/>
      <c r="H20" s="21"/>
      <c r="I20" s="21"/>
      <c r="J20" s="21"/>
    </row>
    <row r="21" spans="3:10" x14ac:dyDescent="0.35">
      <c r="C21" s="100" t="s">
        <v>83</v>
      </c>
      <c r="D21" s="100"/>
      <c r="E21" s="100"/>
      <c r="F21" s="100"/>
      <c r="G21" s="100"/>
      <c r="H21" s="100"/>
      <c r="I21" s="100"/>
      <c r="J21" s="100"/>
    </row>
    <row r="22" spans="3:10" x14ac:dyDescent="0.35">
      <c r="C22" s="21"/>
      <c r="D22" s="21" t="s">
        <v>84</v>
      </c>
      <c r="E22" s="21">
        <v>1</v>
      </c>
      <c r="F22" s="30">
        <v>1</v>
      </c>
      <c r="G22" s="28">
        <f>2500000*1.16</f>
        <v>2900000</v>
      </c>
      <c r="H22" s="21">
        <v>1.45</v>
      </c>
      <c r="I22" s="26">
        <v>1</v>
      </c>
      <c r="J22" s="28">
        <f>I22*H22*G22*F22*E22</f>
        <v>4205000</v>
      </c>
    </row>
    <row r="23" spans="3:10" x14ac:dyDescent="0.35">
      <c r="C23" s="21"/>
      <c r="D23" s="21"/>
      <c r="E23" s="21"/>
      <c r="F23" s="21"/>
      <c r="G23" s="21"/>
      <c r="H23" s="21"/>
      <c r="I23" s="21"/>
      <c r="J23" s="21"/>
    </row>
    <row r="24" spans="3:10" x14ac:dyDescent="0.35">
      <c r="C24" s="100" t="s">
        <v>85</v>
      </c>
      <c r="D24" s="100"/>
      <c r="E24" s="100"/>
      <c r="F24" s="100"/>
      <c r="G24" s="100"/>
      <c r="H24" s="100"/>
      <c r="I24" s="100"/>
      <c r="J24" s="100"/>
    </row>
    <row r="25" spans="3:10" x14ac:dyDescent="0.35">
      <c r="C25" s="21"/>
      <c r="D25" s="21" t="s">
        <v>86</v>
      </c>
      <c r="E25" s="21">
        <v>1</v>
      </c>
      <c r="F25" s="21"/>
      <c r="G25" s="28">
        <v>200000</v>
      </c>
      <c r="H25" s="21"/>
      <c r="I25" s="26">
        <v>6</v>
      </c>
      <c r="J25" s="28">
        <f>I25*G25</f>
        <v>1200000</v>
      </c>
    </row>
    <row r="26" spans="3:10" x14ac:dyDescent="0.35">
      <c r="C26" s="34"/>
      <c r="D26" s="34" t="s">
        <v>87</v>
      </c>
      <c r="E26" s="34">
        <v>1</v>
      </c>
      <c r="F26" s="34"/>
      <c r="G26" s="35">
        <v>50000</v>
      </c>
      <c r="H26" s="34"/>
      <c r="I26" s="36">
        <v>6</v>
      </c>
      <c r="J26" s="35">
        <f>I26*G26</f>
        <v>300000</v>
      </c>
    </row>
    <row r="27" spans="3:10" x14ac:dyDescent="0.35">
      <c r="C27" s="20" t="s">
        <v>88</v>
      </c>
      <c r="D27" s="37" t="s">
        <v>89</v>
      </c>
      <c r="E27" s="96"/>
      <c r="F27" s="96"/>
      <c r="G27" s="96"/>
      <c r="H27" s="30">
        <f>SUM(J16:J18,J22:J22,J25:J26)/J13</f>
        <v>0.24250812590905058</v>
      </c>
      <c r="I27" s="21"/>
      <c r="J27" s="28">
        <f>H27*J13</f>
        <v>43519167.077209458</v>
      </c>
    </row>
    <row r="28" spans="3:10" x14ac:dyDescent="0.35">
      <c r="C28" s="20" t="s">
        <v>90</v>
      </c>
      <c r="D28" s="37" t="s">
        <v>91</v>
      </c>
      <c r="E28" s="21">
        <v>1</v>
      </c>
      <c r="F28" s="21"/>
      <c r="G28" s="21"/>
      <c r="H28" s="30">
        <v>0.05</v>
      </c>
      <c r="I28" s="21"/>
      <c r="J28" s="28">
        <f>J13*H28</f>
        <v>8972723.4735075925</v>
      </c>
    </row>
    <row r="29" spans="3:10" x14ac:dyDescent="0.35">
      <c r="C29" s="48" t="s">
        <v>90</v>
      </c>
      <c r="D29" s="31" t="s">
        <v>92</v>
      </c>
      <c r="E29" s="34">
        <v>1</v>
      </c>
      <c r="F29" s="34"/>
      <c r="G29" s="34"/>
      <c r="H29" s="38">
        <v>0.05</v>
      </c>
      <c r="I29" s="34"/>
      <c r="J29" s="35">
        <f>H29*J13</f>
        <v>8972723.4735075925</v>
      </c>
    </row>
    <row r="30" spans="3:10" x14ac:dyDescent="0.35">
      <c r="C30" s="97" t="s">
        <v>96</v>
      </c>
      <c r="D30" s="97"/>
      <c r="E30" s="97"/>
      <c r="F30" s="40"/>
      <c r="G30" s="40"/>
      <c r="H30" s="40"/>
      <c r="I30" s="40"/>
      <c r="J30" s="41">
        <f>J29+J28+J27+J13</f>
        <v>240919083.49437648</v>
      </c>
    </row>
  </sheetData>
  <mergeCells count="7">
    <mergeCell ref="E27:G27"/>
    <mergeCell ref="C30:E30"/>
    <mergeCell ref="C2:E2"/>
    <mergeCell ref="C15:J15"/>
    <mergeCell ref="C19:J19"/>
    <mergeCell ref="C21:J21"/>
    <mergeCell ref="C24:J24"/>
  </mergeCells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160"/>
  <sheetViews>
    <sheetView topLeftCell="A4" zoomScale="71" zoomScaleNormal="71" workbookViewId="0">
      <selection activeCell="E32" sqref="E32"/>
    </sheetView>
  </sheetViews>
  <sheetFormatPr baseColWidth="10" defaultRowHeight="14.5" x14ac:dyDescent="0.35"/>
  <cols>
    <col min="2" max="2" width="49.453125" customWidth="1"/>
    <col min="4" max="4" width="15.81640625" customWidth="1"/>
    <col min="5" max="5" width="45.453125" customWidth="1"/>
    <col min="6" max="6" width="14.7265625" bestFit="1" customWidth="1"/>
    <col min="7" max="7" width="19.1796875" bestFit="1" customWidth="1"/>
  </cols>
  <sheetData>
    <row r="1" spans="1:32" x14ac:dyDescent="0.35">
      <c r="A1" s="17"/>
      <c r="B1" s="17"/>
      <c r="C1" s="17"/>
      <c r="D1" s="17"/>
      <c r="E1" s="17"/>
      <c r="F1" s="17"/>
      <c r="G1" s="17"/>
      <c r="H1" s="17"/>
      <c r="I1" s="58"/>
      <c r="J1" s="58"/>
      <c r="K1" s="59"/>
      <c r="L1" s="59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x14ac:dyDescent="0.35">
      <c r="A2" s="17"/>
      <c r="B2" s="103" t="s">
        <v>165</v>
      </c>
      <c r="C2" s="103"/>
      <c r="D2" s="103"/>
      <c r="E2" s="103"/>
      <c r="F2" s="103"/>
      <c r="G2" s="103"/>
      <c r="H2" s="17"/>
      <c r="I2" s="58"/>
      <c r="J2" s="58"/>
      <c r="K2" s="59"/>
      <c r="L2" s="59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x14ac:dyDescent="0.35">
      <c r="A3" s="17"/>
      <c r="B3" s="58"/>
      <c r="C3" s="58"/>
      <c r="D3" s="17"/>
      <c r="E3" s="17"/>
      <c r="F3" s="17"/>
      <c r="G3" s="17"/>
      <c r="H3" s="17"/>
      <c r="I3" s="58"/>
      <c r="J3" s="58"/>
      <c r="K3" s="59"/>
      <c r="L3" s="59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x14ac:dyDescent="0.35">
      <c r="A4" s="17"/>
      <c r="B4" s="60" t="s">
        <v>52</v>
      </c>
      <c r="C4" s="60" t="s">
        <v>5</v>
      </c>
      <c r="D4" s="60" t="s">
        <v>10</v>
      </c>
      <c r="E4" s="60" t="s">
        <v>13</v>
      </c>
      <c r="F4" s="60" t="s">
        <v>103</v>
      </c>
      <c r="G4" s="60" t="s">
        <v>104</v>
      </c>
      <c r="H4" s="17"/>
      <c r="I4" s="58"/>
      <c r="J4" s="58"/>
      <c r="K4" s="59"/>
      <c r="L4" s="5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x14ac:dyDescent="0.35">
      <c r="A5" s="17"/>
      <c r="B5" s="51" t="s">
        <v>105</v>
      </c>
      <c r="C5" s="51" t="s">
        <v>106</v>
      </c>
      <c r="D5" s="51">
        <v>3.8</v>
      </c>
      <c r="E5" s="61">
        <v>0</v>
      </c>
      <c r="F5" s="57">
        <f>570*1.16</f>
        <v>661.19999999999993</v>
      </c>
      <c r="G5" s="14">
        <f>(D5+E5*D5)*F5</f>
        <v>2512.5599999999995</v>
      </c>
      <c r="H5" s="17"/>
      <c r="J5" s="58"/>
      <c r="K5" s="59"/>
      <c r="L5" s="59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32" x14ac:dyDescent="0.35">
      <c r="A6" s="17"/>
      <c r="B6" s="51" t="s">
        <v>107</v>
      </c>
      <c r="C6" s="51" t="s">
        <v>18</v>
      </c>
      <c r="D6" s="51">
        <v>0.38600000000000001</v>
      </c>
      <c r="E6" s="61">
        <v>0</v>
      </c>
      <c r="F6" s="57">
        <f>44900*1.16</f>
        <v>52084</v>
      </c>
      <c r="G6" s="14">
        <f t="shared" ref="G6:G8" si="0">(D6+E6*D6)*F6</f>
        <v>20104.423999999999</v>
      </c>
      <c r="H6" s="58"/>
      <c r="I6" s="58"/>
      <c r="J6" s="58"/>
      <c r="K6" s="59"/>
      <c r="L6" s="59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x14ac:dyDescent="0.35">
      <c r="A7" s="17"/>
      <c r="B7" s="51" t="s">
        <v>108</v>
      </c>
      <c r="C7" s="51" t="s">
        <v>18</v>
      </c>
      <c r="D7" s="51">
        <v>0.54</v>
      </c>
      <c r="E7" s="61">
        <v>0</v>
      </c>
      <c r="F7" s="57">
        <f>78500*1.16</f>
        <v>91060</v>
      </c>
      <c r="G7" s="14">
        <f t="shared" si="0"/>
        <v>49172.4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x14ac:dyDescent="0.35">
      <c r="A8" s="17"/>
      <c r="B8" s="51" t="s">
        <v>109</v>
      </c>
      <c r="C8" s="51" t="s">
        <v>110</v>
      </c>
      <c r="D8" s="51">
        <v>135.1</v>
      </c>
      <c r="E8" s="61">
        <v>0</v>
      </c>
      <c r="F8" s="57">
        <f>13.76*1.16</f>
        <v>15.961599999999999</v>
      </c>
      <c r="G8" s="14">
        <f t="shared" si="0"/>
        <v>2156.4121599999999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x14ac:dyDescent="0.35">
      <c r="A9" s="17"/>
      <c r="B9" s="58"/>
      <c r="C9" s="58"/>
      <c r="D9" s="58"/>
      <c r="E9" s="58"/>
      <c r="F9" s="58"/>
      <c r="G9" s="5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x14ac:dyDescent="0.35">
      <c r="A10" s="17"/>
      <c r="B10" s="58"/>
      <c r="C10" s="58"/>
      <c r="D10" s="58"/>
      <c r="E10" s="58"/>
      <c r="F10" s="8" t="s">
        <v>111</v>
      </c>
      <c r="G10" s="52">
        <f>SUM(G5:G8)</f>
        <v>73945.796159999998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x14ac:dyDescent="0.3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x14ac:dyDescent="0.3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x14ac:dyDescent="0.35"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15" customHeight="1" x14ac:dyDescent="0.35">
      <c r="B14" s="90" t="s">
        <v>0</v>
      </c>
      <c r="C14" s="104" t="s">
        <v>193</v>
      </c>
      <c r="D14" s="104"/>
      <c r="E14" s="104"/>
      <c r="F14" s="69" t="s">
        <v>1</v>
      </c>
      <c r="G14" s="105" t="s">
        <v>18</v>
      </c>
      <c r="H14" s="105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35">
      <c r="B15" s="90"/>
      <c r="C15" s="104"/>
      <c r="D15" s="104"/>
      <c r="E15" s="104"/>
      <c r="F15" s="69" t="s">
        <v>2</v>
      </c>
      <c r="G15" s="106">
        <v>45706</v>
      </c>
      <c r="H15" s="106"/>
      <c r="J15" s="101" t="s">
        <v>112</v>
      </c>
      <c r="K15" s="101"/>
      <c r="L15" s="101"/>
      <c r="M15" s="101"/>
      <c r="N15" s="101"/>
      <c r="O15" s="101"/>
      <c r="P15" s="101"/>
      <c r="Q15" s="101"/>
      <c r="R15" s="101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35">
      <c r="B16" s="90" t="s">
        <v>3</v>
      </c>
      <c r="C16" s="90"/>
      <c r="D16" s="90"/>
      <c r="E16" s="90"/>
      <c r="F16" s="90"/>
      <c r="G16" s="90"/>
      <c r="H16" s="90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2:32" x14ac:dyDescent="0.35">
      <c r="B17" s="69" t="s">
        <v>4</v>
      </c>
      <c r="C17" s="69" t="s">
        <v>5</v>
      </c>
      <c r="D17" s="69" t="s">
        <v>10</v>
      </c>
      <c r="E17" s="69" t="s">
        <v>13</v>
      </c>
      <c r="F17" s="69" t="s">
        <v>12</v>
      </c>
      <c r="G17" s="90" t="s">
        <v>8</v>
      </c>
      <c r="H17" s="90"/>
      <c r="J17" s="17" t="s">
        <v>113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 t="s">
        <v>114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2:32" x14ac:dyDescent="0.35">
      <c r="B18" s="47" t="s">
        <v>115</v>
      </c>
      <c r="C18" s="47" t="s">
        <v>17</v>
      </c>
      <c r="D18" s="74">
        <f>F39</f>
        <v>5.9374999999999999E-4</v>
      </c>
      <c r="E18" s="53">
        <v>0</v>
      </c>
      <c r="F18" s="73">
        <f>79000*1.16</f>
        <v>91640</v>
      </c>
      <c r="G18" s="107">
        <f>(D18+(D18*E18))*F18</f>
        <v>54.411249999999995</v>
      </c>
      <c r="H18" s="107"/>
      <c r="J18" s="17" t="s">
        <v>116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 t="s">
        <v>117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2:32" x14ac:dyDescent="0.35">
      <c r="B19" s="1" t="s">
        <v>48</v>
      </c>
      <c r="C19" s="47" t="s">
        <v>50</v>
      </c>
      <c r="D19" s="47">
        <v>0.33</v>
      </c>
      <c r="E19" s="53">
        <v>0</v>
      </c>
      <c r="F19" s="73">
        <f>1600*1.16</f>
        <v>1855.9999999999998</v>
      </c>
      <c r="G19" s="107">
        <f>(D19+(D19*E19))*F19</f>
        <v>612.4799999999999</v>
      </c>
      <c r="H19" s="10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2:32" x14ac:dyDescent="0.35">
      <c r="B20" s="102" t="s">
        <v>119</v>
      </c>
      <c r="C20" s="102"/>
      <c r="D20" s="102"/>
      <c r="E20" s="102"/>
      <c r="F20" s="102"/>
      <c r="G20" s="102"/>
      <c r="H20" s="102"/>
      <c r="J20" s="108" t="s">
        <v>118</v>
      </c>
      <c r="K20" s="108"/>
      <c r="L20" s="108"/>
      <c r="M20" s="108"/>
      <c r="N20" s="108"/>
      <c r="O20" s="108"/>
      <c r="P20" s="108"/>
      <c r="Q20" s="108"/>
      <c r="R20" s="108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2:32" x14ac:dyDescent="0.35">
      <c r="B21" s="69" t="s">
        <v>4</v>
      </c>
      <c r="C21" s="69" t="s">
        <v>5</v>
      </c>
      <c r="D21" s="69" t="s">
        <v>10</v>
      </c>
      <c r="E21" s="69" t="s">
        <v>13</v>
      </c>
      <c r="F21" s="69" t="s">
        <v>12</v>
      </c>
      <c r="G21" s="90" t="s">
        <v>8</v>
      </c>
      <c r="H21" s="90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2:32" x14ac:dyDescent="0.35">
      <c r="B22" s="47" t="s">
        <v>121</v>
      </c>
      <c r="C22" s="47" t="s">
        <v>106</v>
      </c>
      <c r="D22" s="47">
        <f>D5</f>
        <v>3.8</v>
      </c>
      <c r="E22" s="66">
        <v>0</v>
      </c>
      <c r="F22" s="67">
        <f>F5</f>
        <v>661.19999999999993</v>
      </c>
      <c r="G22" s="107">
        <f>(D22+E22*D22)*F22</f>
        <v>2512.5599999999995</v>
      </c>
      <c r="H22" s="107"/>
      <c r="J22" s="17" t="s">
        <v>120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2:32" x14ac:dyDescent="0.35">
      <c r="B23" s="47" t="s">
        <v>123</v>
      </c>
      <c r="C23" s="47" t="s">
        <v>18</v>
      </c>
      <c r="D23" s="47">
        <f t="shared" ref="D23:D25" si="1">D6</f>
        <v>0.38600000000000001</v>
      </c>
      <c r="E23" s="66">
        <v>0</v>
      </c>
      <c r="F23" s="67">
        <f t="shared" ref="F23:F25" si="2">F6</f>
        <v>52084</v>
      </c>
      <c r="G23" s="107">
        <f t="shared" ref="G23:G25" si="3">(D23+E23*D23)*F23</f>
        <v>20104.423999999999</v>
      </c>
      <c r="H23" s="107"/>
      <c r="J23" s="17" t="s">
        <v>122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2:32" x14ac:dyDescent="0.35">
      <c r="B24" s="47" t="s">
        <v>125</v>
      </c>
      <c r="C24" s="47" t="s">
        <v>18</v>
      </c>
      <c r="D24" s="47">
        <f t="shared" si="1"/>
        <v>0.54</v>
      </c>
      <c r="E24" s="66">
        <v>0</v>
      </c>
      <c r="F24" s="67">
        <f t="shared" si="2"/>
        <v>91060</v>
      </c>
      <c r="G24" s="107">
        <f t="shared" si="3"/>
        <v>49172.4</v>
      </c>
      <c r="H24" s="107"/>
      <c r="J24" s="17" t="s">
        <v>124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2:32" x14ac:dyDescent="0.35">
      <c r="B25" s="47" t="s">
        <v>126</v>
      </c>
      <c r="C25" s="47" t="s">
        <v>110</v>
      </c>
      <c r="D25" s="47">
        <f t="shared" si="1"/>
        <v>135.1</v>
      </c>
      <c r="E25" s="66">
        <v>0</v>
      </c>
      <c r="F25" s="67">
        <f t="shared" si="2"/>
        <v>15.961599999999999</v>
      </c>
      <c r="G25" s="107">
        <f t="shared" si="3"/>
        <v>2156.4121599999999</v>
      </c>
      <c r="H25" s="10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2:32" x14ac:dyDescent="0.35">
      <c r="B26" s="115" t="s">
        <v>9</v>
      </c>
      <c r="C26" s="116"/>
      <c r="D26" s="116"/>
      <c r="E26" s="116"/>
      <c r="F26" s="116"/>
      <c r="G26" s="116"/>
      <c r="H26" s="1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2:32" x14ac:dyDescent="0.35">
      <c r="B27" s="69" t="s">
        <v>4</v>
      </c>
      <c r="C27" s="69" t="s">
        <v>5</v>
      </c>
      <c r="D27" s="69" t="s">
        <v>6</v>
      </c>
      <c r="E27" s="69" t="s">
        <v>7</v>
      </c>
      <c r="F27" s="115" t="s">
        <v>8</v>
      </c>
      <c r="G27" s="116"/>
      <c r="H27" s="1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2:32" x14ac:dyDescent="0.35">
      <c r="B28" s="47"/>
      <c r="C28" s="47"/>
      <c r="D28" s="47"/>
      <c r="E28" s="47"/>
      <c r="F28" s="115"/>
      <c r="G28" s="116"/>
      <c r="H28" s="1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2:32" x14ac:dyDescent="0.35">
      <c r="B29" s="115" t="s">
        <v>14</v>
      </c>
      <c r="C29" s="116"/>
      <c r="D29" s="116"/>
      <c r="E29" s="116"/>
      <c r="F29" s="116"/>
      <c r="G29" s="116"/>
      <c r="H29" s="1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2:32" x14ac:dyDescent="0.35">
      <c r="B30" s="69" t="s">
        <v>4</v>
      </c>
      <c r="C30" s="69" t="s">
        <v>5</v>
      </c>
      <c r="D30" s="69" t="s">
        <v>6</v>
      </c>
      <c r="E30" s="69" t="s">
        <v>16</v>
      </c>
      <c r="F30" s="115" t="s">
        <v>8</v>
      </c>
      <c r="G30" s="116"/>
      <c r="H30" s="1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2:32" x14ac:dyDescent="0.35">
      <c r="B31" s="1" t="s">
        <v>101</v>
      </c>
      <c r="C31" s="1" t="s">
        <v>15</v>
      </c>
      <c r="D31" s="1">
        <v>2</v>
      </c>
      <c r="E31" s="56">
        <f>2*D49+D48*1.16</f>
        <v>46753.583124999997</v>
      </c>
      <c r="F31" s="118">
        <f>D31*E31</f>
        <v>93507.166249999995</v>
      </c>
      <c r="G31" s="119"/>
      <c r="H31" s="120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2:32" x14ac:dyDescent="0.35"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2:32" ht="15" thickBot="1" x14ac:dyDescent="0.4"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2:32" ht="15" thickBot="1" x14ac:dyDescent="0.4">
      <c r="C34" s="109" t="s">
        <v>186</v>
      </c>
      <c r="D34" s="110"/>
      <c r="E34" s="111"/>
      <c r="F34" s="112">
        <f>G18+G19+G22+G23+G24+G25+F31</f>
        <v>168119.85366000002</v>
      </c>
      <c r="G34" s="113"/>
      <c r="H34" s="1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2:32" x14ac:dyDescent="0.35"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2:32" x14ac:dyDescent="0.35">
      <c r="E36" t="s">
        <v>127</v>
      </c>
      <c r="F36">
        <v>16</v>
      </c>
      <c r="H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2:32" x14ac:dyDescent="0.35">
      <c r="E37" t="s">
        <v>128</v>
      </c>
      <c r="F37">
        <f>F36*8</f>
        <v>128</v>
      </c>
      <c r="H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2:32" x14ac:dyDescent="0.35">
      <c r="F38">
        <f>F37*50</f>
        <v>6400</v>
      </c>
      <c r="H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2:32" x14ac:dyDescent="0.35">
      <c r="E39" t="s">
        <v>131</v>
      </c>
      <c r="F39" s="50">
        <f>D22/F38</f>
        <v>5.9374999999999999E-4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2:32" x14ac:dyDescent="0.35"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 t="s">
        <v>166</v>
      </c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2:32" x14ac:dyDescent="0.35">
      <c r="B41" s="92" t="s">
        <v>21</v>
      </c>
      <c r="C41" s="92"/>
      <c r="D41" s="92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 t="s">
        <v>130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2:32" x14ac:dyDescent="0.35">
      <c r="B42" s="92" t="s">
        <v>20</v>
      </c>
      <c r="C42" s="92"/>
      <c r="D42" s="5">
        <v>3654231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2:32" x14ac:dyDescent="0.35">
      <c r="B43" s="92" t="s">
        <v>19</v>
      </c>
      <c r="C43" s="92"/>
      <c r="D43" s="5">
        <v>2368890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01" t="s">
        <v>109</v>
      </c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7"/>
    </row>
    <row r="44" spans="2:32" ht="15" thickBot="1" x14ac:dyDescent="0.4"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2:32" ht="15" thickBot="1" x14ac:dyDescent="0.4">
      <c r="B45" s="109" t="s">
        <v>29</v>
      </c>
      <c r="C45" s="110"/>
      <c r="D45" s="110"/>
      <c r="E45" s="110"/>
      <c r="F45" s="11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2:32" x14ac:dyDescent="0.35"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2:32" x14ac:dyDescent="0.35">
      <c r="B47" s="92" t="s">
        <v>22</v>
      </c>
      <c r="C47" s="92"/>
      <c r="D47" s="92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2:32" x14ac:dyDescent="0.35">
      <c r="B48" s="92" t="s">
        <v>23</v>
      </c>
      <c r="C48" s="92"/>
      <c r="D48" s="5">
        <f>(D42/4)/48</f>
        <v>19032.453125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x14ac:dyDescent="0.35">
      <c r="B49" s="92" t="s">
        <v>24</v>
      </c>
      <c r="C49" s="92"/>
      <c r="D49" s="5">
        <f>(D43/4)/48</f>
        <v>12337.96875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x14ac:dyDescent="0.35"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x14ac:dyDescent="0.35"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x14ac:dyDescent="0.35"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x14ac:dyDescent="0.35"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</row>
    <row r="54" spans="1:32" x14ac:dyDescent="0.35"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pans="1:32" x14ac:dyDescent="0.35"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1:32" x14ac:dyDescent="0.35"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</row>
    <row r="57" spans="1:32" ht="26" x14ac:dyDescent="0.6">
      <c r="B57" s="121" t="s">
        <v>136</v>
      </c>
      <c r="C57" s="121"/>
      <c r="D57" s="121"/>
      <c r="E57" s="121"/>
      <c r="F57" s="121"/>
      <c r="G57" s="121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</row>
    <row r="58" spans="1:32" x14ac:dyDescent="0.35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1:32" x14ac:dyDescent="0.35">
      <c r="B59" s="101" t="s">
        <v>138</v>
      </c>
      <c r="C59" s="101"/>
      <c r="D59" s="101"/>
      <c r="E59" s="101"/>
      <c r="F59" s="101"/>
      <c r="G59" s="101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</row>
    <row r="60" spans="1:32" x14ac:dyDescent="0.3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  <row r="61" spans="1:32" x14ac:dyDescent="0.3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 t="s">
        <v>132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</row>
    <row r="62" spans="1:32" x14ac:dyDescent="0.35">
      <c r="A62" s="17"/>
      <c r="B62" s="17"/>
      <c r="C62" s="17"/>
      <c r="D62" s="17"/>
      <c r="E62" s="17"/>
      <c r="F62" s="17"/>
      <c r="G62" s="17"/>
      <c r="H62" s="17"/>
      <c r="I62" s="17"/>
      <c r="J62" s="17" t="s">
        <v>133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 t="s">
        <v>134</v>
      </c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</row>
    <row r="63" spans="1:32" x14ac:dyDescent="0.35">
      <c r="A63" s="17"/>
      <c r="B63" s="17"/>
      <c r="C63" s="17"/>
      <c r="D63" s="17"/>
      <c r="E63" s="17"/>
      <c r="F63" s="17"/>
      <c r="G63" s="17"/>
      <c r="H63" s="17"/>
      <c r="I63" s="17"/>
      <c r="J63" s="17" t="s">
        <v>135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</row>
    <row r="64" spans="1:32" x14ac:dyDescent="0.3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1:32" x14ac:dyDescent="0.35">
      <c r="A65" s="17"/>
      <c r="B65" s="17"/>
      <c r="C65" s="17"/>
      <c r="D65" s="17"/>
      <c r="E65" s="17"/>
      <c r="F65" s="17"/>
      <c r="G65" s="17"/>
      <c r="H65" s="17"/>
      <c r="I65" s="17"/>
      <c r="J65" s="108" t="s">
        <v>137</v>
      </c>
      <c r="K65" s="108"/>
      <c r="L65" s="108"/>
      <c r="M65" s="108"/>
      <c r="N65" s="108"/>
      <c r="O65" s="108"/>
      <c r="P65" s="108"/>
      <c r="Q65" s="108"/>
      <c r="R65" s="108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</row>
    <row r="66" spans="1:32" x14ac:dyDescent="0.3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</row>
    <row r="67" spans="1:32" x14ac:dyDescent="0.35">
      <c r="A67" s="17"/>
      <c r="B67" s="17"/>
      <c r="C67" s="17"/>
      <c r="D67" s="17"/>
      <c r="E67" s="17"/>
      <c r="F67" s="17"/>
      <c r="G67" s="17"/>
      <c r="H67" s="17"/>
      <c r="I67" s="17"/>
      <c r="J67" s="17" t="s">
        <v>139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</row>
    <row r="68" spans="1:32" x14ac:dyDescent="0.3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</row>
    <row r="69" spans="1:32" x14ac:dyDescent="0.3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</row>
    <row r="70" spans="1:32" x14ac:dyDescent="0.3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</row>
    <row r="71" spans="1:32" x14ac:dyDescent="0.3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1:32" x14ac:dyDescent="0.3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</row>
    <row r="73" spans="1:32" x14ac:dyDescent="0.3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</row>
    <row r="74" spans="1:32" x14ac:dyDescent="0.3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</row>
    <row r="75" spans="1:32" x14ac:dyDescent="0.3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</row>
    <row r="76" spans="1:32" x14ac:dyDescent="0.3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</row>
    <row r="77" spans="1:32" x14ac:dyDescent="0.3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</row>
    <row r="78" spans="1:32" x14ac:dyDescent="0.3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</row>
    <row r="79" spans="1:32" x14ac:dyDescent="0.3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</row>
    <row r="80" spans="1:32" x14ac:dyDescent="0.35">
      <c r="A80" s="17"/>
      <c r="B80" s="17" t="s">
        <v>143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</row>
    <row r="81" spans="1:32" x14ac:dyDescent="0.35">
      <c r="A81" s="17"/>
      <c r="B81" s="17" t="s">
        <v>167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</row>
    <row r="82" spans="1:32" x14ac:dyDescent="0.3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</row>
    <row r="83" spans="1:32" x14ac:dyDescent="0.3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</row>
    <row r="84" spans="1:32" x14ac:dyDescent="0.35">
      <c r="A84" s="17"/>
      <c r="B84" s="17"/>
      <c r="C84" s="17"/>
      <c r="D84" s="17"/>
      <c r="E84" s="17"/>
      <c r="F84" s="17"/>
      <c r="G84" s="17"/>
      <c r="H84" s="17"/>
      <c r="I84" s="17"/>
      <c r="J84" s="17" t="s">
        <v>140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</row>
    <row r="85" spans="1:32" x14ac:dyDescent="0.35">
      <c r="A85" s="17"/>
      <c r="B85" s="101" t="s">
        <v>149</v>
      </c>
      <c r="C85" s="101"/>
      <c r="D85" s="101"/>
      <c r="E85" s="101"/>
      <c r="F85" s="101"/>
      <c r="G85" s="101"/>
      <c r="H85" s="101"/>
      <c r="I85" s="17"/>
      <c r="J85" s="17" t="s">
        <v>141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</row>
    <row r="86" spans="1:32" x14ac:dyDescent="0.35">
      <c r="A86" s="17"/>
      <c r="B86" s="17"/>
      <c r="C86" s="17"/>
      <c r="D86" s="17"/>
      <c r="E86" s="17"/>
      <c r="F86" s="17"/>
      <c r="G86" s="17"/>
      <c r="H86" s="17"/>
      <c r="I86" s="17"/>
      <c r="J86" s="17" t="s">
        <v>142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</row>
    <row r="87" spans="1:32" x14ac:dyDescent="0.3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</row>
    <row r="88" spans="1:32" x14ac:dyDescent="0.35">
      <c r="A88" s="17"/>
      <c r="B88" s="17"/>
      <c r="C88" s="17"/>
      <c r="D88" s="17"/>
      <c r="E88" s="17"/>
      <c r="F88" s="17"/>
      <c r="G88" s="17"/>
      <c r="H88" s="17"/>
      <c r="I88" s="17"/>
      <c r="J88" s="17" t="s">
        <v>145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</row>
    <row r="89" spans="1:32" x14ac:dyDescent="0.35">
      <c r="A89" s="17"/>
      <c r="B89" s="17"/>
      <c r="C89" s="17"/>
      <c r="D89" s="17"/>
      <c r="E89" s="17"/>
      <c r="F89" s="17"/>
      <c r="G89" s="17"/>
      <c r="H89" s="17"/>
      <c r="I89" s="17"/>
      <c r="J89" s="17" t="s">
        <v>147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</row>
    <row r="90" spans="1:32" x14ac:dyDescent="0.3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</row>
    <row r="91" spans="1:32" x14ac:dyDescent="0.3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</row>
    <row r="92" spans="1:32" x14ac:dyDescent="0.3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1:32" x14ac:dyDescent="0.3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</row>
    <row r="94" spans="1:32" x14ac:dyDescent="0.3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1:32" x14ac:dyDescent="0.3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</row>
    <row r="96" spans="1:32" x14ac:dyDescent="0.3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</row>
    <row r="97" spans="1:32" x14ac:dyDescent="0.3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</row>
    <row r="98" spans="1:32" x14ac:dyDescent="0.3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</row>
    <row r="99" spans="1:32" x14ac:dyDescent="0.3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x14ac:dyDescent="0.35">
      <c r="A100" s="17"/>
      <c r="B100" s="17" t="s">
        <v>150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x14ac:dyDescent="0.35">
      <c r="A101" s="17"/>
      <c r="B101" s="17" t="s">
        <v>152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</row>
    <row r="102" spans="1:32" x14ac:dyDescent="0.35">
      <c r="A102" s="17"/>
      <c r="B102" s="17" t="s">
        <v>154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</row>
    <row r="103" spans="1:32" x14ac:dyDescent="0.3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</row>
    <row r="104" spans="1:32" x14ac:dyDescent="0.35">
      <c r="A104" s="17"/>
      <c r="B104" s="63" t="s">
        <v>156</v>
      </c>
      <c r="C104" s="64"/>
      <c r="D104" s="64"/>
      <c r="E104" s="64"/>
      <c r="F104" s="64"/>
      <c r="G104" s="65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</row>
    <row r="105" spans="1:32" x14ac:dyDescent="0.3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</row>
    <row r="106" spans="1:32" x14ac:dyDescent="0.3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</row>
    <row r="107" spans="1:32" x14ac:dyDescent="0.35">
      <c r="A107" s="17"/>
      <c r="B107" s="17"/>
      <c r="C107" s="17"/>
      <c r="D107" s="17"/>
      <c r="E107" s="17"/>
      <c r="F107" s="17"/>
      <c r="G107" s="17"/>
      <c r="H107" s="17"/>
      <c r="I107" s="17"/>
      <c r="J107" s="17" t="s">
        <v>151</v>
      </c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</row>
    <row r="108" spans="1:32" x14ac:dyDescent="0.35">
      <c r="A108" s="17"/>
      <c r="B108" s="17"/>
      <c r="C108" s="17"/>
      <c r="D108" s="17"/>
      <c r="E108" s="17"/>
      <c r="F108" s="17"/>
      <c r="G108" s="17"/>
      <c r="H108" s="17"/>
      <c r="I108" s="17"/>
      <c r="J108" s="17" t="s">
        <v>153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</row>
    <row r="109" spans="1:32" x14ac:dyDescent="0.3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</row>
    <row r="110" spans="1:32" x14ac:dyDescent="0.35">
      <c r="A110" s="17"/>
      <c r="B110" s="17"/>
      <c r="C110" s="17"/>
      <c r="D110" s="17"/>
      <c r="E110" s="17"/>
      <c r="F110" s="17"/>
      <c r="G110" s="17"/>
      <c r="H110" s="17"/>
      <c r="I110" s="17"/>
      <c r="J110" s="17" t="s">
        <v>155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</row>
    <row r="111" spans="1:32" x14ac:dyDescent="0.3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</row>
    <row r="112" spans="1:32" x14ac:dyDescent="0.3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</row>
    <row r="113" spans="1:32" x14ac:dyDescent="0.3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</row>
    <row r="114" spans="1:32" x14ac:dyDescent="0.35">
      <c r="A114" s="17"/>
      <c r="B114" s="17"/>
      <c r="C114" s="17"/>
      <c r="D114" s="17"/>
      <c r="E114" s="17"/>
      <c r="F114" s="17"/>
      <c r="G114" s="17"/>
      <c r="H114" s="17"/>
      <c r="I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</row>
    <row r="115" spans="1:32" x14ac:dyDescent="0.3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</row>
    <row r="116" spans="1:32" x14ac:dyDescent="0.3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</row>
    <row r="117" spans="1:32" x14ac:dyDescent="0.3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</row>
    <row r="118" spans="1:32" x14ac:dyDescent="0.3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</row>
    <row r="119" spans="1:32" x14ac:dyDescent="0.3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</row>
    <row r="120" spans="1:32" x14ac:dyDescent="0.3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</row>
    <row r="121" spans="1:32" x14ac:dyDescent="0.3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</row>
    <row r="122" spans="1:32" x14ac:dyDescent="0.35">
      <c r="A122" s="17"/>
      <c r="B122" s="17" t="s">
        <v>157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</row>
    <row r="123" spans="1:32" x14ac:dyDescent="0.35">
      <c r="A123" s="17"/>
      <c r="B123" s="17" t="s">
        <v>158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</row>
    <row r="124" spans="1:32" x14ac:dyDescent="0.35">
      <c r="A124" s="17"/>
      <c r="B124" s="17" t="s">
        <v>159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</row>
    <row r="125" spans="1:32" x14ac:dyDescent="0.3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</row>
    <row r="126" spans="1:32" x14ac:dyDescent="0.3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</row>
    <row r="127" spans="1:32" x14ac:dyDescent="0.3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</row>
    <row r="128" spans="1:32" x14ac:dyDescent="0.3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</row>
    <row r="129" spans="1:32" x14ac:dyDescent="0.3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</row>
    <row r="130" spans="1:32" x14ac:dyDescent="0.3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</row>
    <row r="131" spans="1:32" x14ac:dyDescent="0.3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</row>
    <row r="132" spans="1:32" x14ac:dyDescent="0.3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</row>
    <row r="133" spans="1:32" x14ac:dyDescent="0.3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</row>
    <row r="134" spans="1:32" x14ac:dyDescent="0.3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</row>
    <row r="135" spans="1:32" x14ac:dyDescent="0.3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</row>
    <row r="136" spans="1:32" x14ac:dyDescent="0.3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</row>
    <row r="137" spans="1:32" x14ac:dyDescent="0.3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</row>
    <row r="138" spans="1:32" x14ac:dyDescent="0.3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</row>
    <row r="139" spans="1:32" x14ac:dyDescent="0.3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</row>
    <row r="140" spans="1:32" x14ac:dyDescent="0.3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</row>
    <row r="141" spans="1:32" x14ac:dyDescent="0.3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</row>
    <row r="142" spans="1:32" x14ac:dyDescent="0.3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</row>
    <row r="143" spans="1:32" x14ac:dyDescent="0.3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</row>
    <row r="144" spans="1:32" x14ac:dyDescent="0.3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</row>
    <row r="145" spans="1:32" x14ac:dyDescent="0.3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</row>
    <row r="146" spans="1:32" x14ac:dyDescent="0.3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</row>
    <row r="147" spans="1:32" x14ac:dyDescent="0.3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</row>
    <row r="148" spans="1:32" x14ac:dyDescent="0.3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</row>
    <row r="149" spans="1:32" x14ac:dyDescent="0.3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</row>
    <row r="150" spans="1:32" x14ac:dyDescent="0.3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</row>
    <row r="151" spans="1:32" x14ac:dyDescent="0.3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</row>
    <row r="152" spans="1:32" x14ac:dyDescent="0.3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</row>
    <row r="153" spans="1:32" x14ac:dyDescent="0.3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</row>
    <row r="154" spans="1:32" x14ac:dyDescent="0.3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</row>
    <row r="155" spans="1:32" x14ac:dyDescent="0.3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</row>
    <row r="156" spans="1:32" x14ac:dyDescent="0.3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</row>
    <row r="157" spans="1:32" x14ac:dyDescent="0.3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</row>
    <row r="158" spans="1:32" x14ac:dyDescent="0.35">
      <c r="A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</row>
    <row r="159" spans="1:32" x14ac:dyDescent="0.35">
      <c r="A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</row>
    <row r="160" spans="1:32" x14ac:dyDescent="0.35">
      <c r="A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</row>
  </sheetData>
  <mergeCells count="37">
    <mergeCell ref="B85:H85"/>
    <mergeCell ref="U43:AE43"/>
    <mergeCell ref="B41:D41"/>
    <mergeCell ref="B42:C42"/>
    <mergeCell ref="B43:C43"/>
    <mergeCell ref="B45:F45"/>
    <mergeCell ref="B47:D47"/>
    <mergeCell ref="B48:C48"/>
    <mergeCell ref="B49:C49"/>
    <mergeCell ref="B57:G57"/>
    <mergeCell ref="B59:G59"/>
    <mergeCell ref="J65:R65"/>
    <mergeCell ref="C34:E34"/>
    <mergeCell ref="F34:H34"/>
    <mergeCell ref="G21:H21"/>
    <mergeCell ref="G22:H22"/>
    <mergeCell ref="G23:H23"/>
    <mergeCell ref="G24:H24"/>
    <mergeCell ref="G25:H25"/>
    <mergeCell ref="B26:H26"/>
    <mergeCell ref="F27:H27"/>
    <mergeCell ref="F28:H28"/>
    <mergeCell ref="B29:H29"/>
    <mergeCell ref="F30:H30"/>
    <mergeCell ref="F31:H31"/>
    <mergeCell ref="J15:R15"/>
    <mergeCell ref="B20:H20"/>
    <mergeCell ref="B2:G2"/>
    <mergeCell ref="B14:B15"/>
    <mergeCell ref="C14:E15"/>
    <mergeCell ref="G14:H14"/>
    <mergeCell ref="G15:H15"/>
    <mergeCell ref="B16:H16"/>
    <mergeCell ref="G17:H17"/>
    <mergeCell ref="G18:H18"/>
    <mergeCell ref="G19:H19"/>
    <mergeCell ref="J20:R20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K58"/>
  <sheetViews>
    <sheetView showGridLines="0" tabSelected="1" zoomScale="99" zoomScaleNormal="99" workbookViewId="0">
      <selection activeCell="K23" sqref="K23"/>
    </sheetView>
  </sheetViews>
  <sheetFormatPr baseColWidth="10" defaultRowHeight="14.5" x14ac:dyDescent="0.35"/>
  <cols>
    <col min="2" max="2" width="58.81640625" customWidth="1"/>
    <col min="3" max="3" width="16.1796875" customWidth="1"/>
    <col min="4" max="4" width="16" customWidth="1"/>
    <col min="5" max="5" width="19.81640625" bestFit="1" customWidth="1"/>
    <col min="6" max="6" width="19.26953125" bestFit="1" customWidth="1"/>
    <col min="7" max="7" width="12.26953125" customWidth="1"/>
    <col min="11" max="11" width="14.1796875" bestFit="1" customWidth="1"/>
    <col min="12" max="12" width="12.26953125" customWidth="1"/>
  </cols>
  <sheetData>
    <row r="2" spans="2:11" x14ac:dyDescent="0.35">
      <c r="B2" s="123" t="s">
        <v>0</v>
      </c>
      <c r="C2" s="147" t="s">
        <v>195</v>
      </c>
      <c r="D2" s="147"/>
      <c r="E2" s="147"/>
      <c r="F2" s="8" t="s">
        <v>1</v>
      </c>
      <c r="G2" s="88" t="s">
        <v>11</v>
      </c>
      <c r="H2" s="88"/>
    </row>
    <row r="3" spans="2:11" x14ac:dyDescent="0.35">
      <c r="B3" s="123"/>
      <c r="C3" s="147"/>
      <c r="D3" s="147"/>
      <c r="E3" s="147"/>
      <c r="F3" s="8" t="s">
        <v>2</v>
      </c>
      <c r="G3" s="124">
        <v>45240</v>
      </c>
      <c r="H3" s="124"/>
    </row>
    <row r="4" spans="2:11" x14ac:dyDescent="0.35">
      <c r="B4" s="123" t="s">
        <v>3</v>
      </c>
      <c r="C4" s="123"/>
      <c r="D4" s="123"/>
      <c r="E4" s="123"/>
      <c r="F4" s="123"/>
      <c r="G4" s="123"/>
      <c r="H4" s="123"/>
    </row>
    <row r="5" spans="2:11" x14ac:dyDescent="0.35">
      <c r="B5" s="8" t="s">
        <v>4</v>
      </c>
      <c r="C5" s="8" t="s">
        <v>5</v>
      </c>
      <c r="D5" s="8" t="s">
        <v>10</v>
      </c>
      <c r="E5" s="8" t="s">
        <v>13</v>
      </c>
      <c r="F5" s="8" t="s">
        <v>12</v>
      </c>
      <c r="G5" s="123" t="s">
        <v>8</v>
      </c>
      <c r="H5" s="123"/>
      <c r="K5" s="4"/>
    </row>
    <row r="6" spans="2:11" x14ac:dyDescent="0.35">
      <c r="B6" s="9" t="s">
        <v>43</v>
      </c>
      <c r="C6" s="51" t="s">
        <v>44</v>
      </c>
      <c r="D6" s="10">
        <f>0.03*H54</f>
        <v>0.5532019108280255</v>
      </c>
      <c r="E6" s="11">
        <v>0.01</v>
      </c>
      <c r="F6" s="14">
        <v>4575</v>
      </c>
      <c r="G6" s="122">
        <f>(D6+(D6*E6))*F6</f>
        <v>2556.2077294585988</v>
      </c>
      <c r="H6" s="122"/>
      <c r="K6" s="3"/>
    </row>
    <row r="7" spans="2:11" x14ac:dyDescent="0.35">
      <c r="B7" s="51" t="s">
        <v>47</v>
      </c>
      <c r="C7" s="51" t="s">
        <v>17</v>
      </c>
      <c r="D7" s="51">
        <f>0.52*H25</f>
        <v>0.42315000000000003</v>
      </c>
      <c r="E7" s="11">
        <v>0</v>
      </c>
      <c r="F7" s="14">
        <v>48000</v>
      </c>
      <c r="G7" s="122">
        <f>(D7+(D7*E7))*F7</f>
        <v>20311.2</v>
      </c>
      <c r="H7" s="122"/>
    </row>
    <row r="8" spans="2:11" x14ac:dyDescent="0.35">
      <c r="B8" s="9" t="s">
        <v>48</v>
      </c>
      <c r="C8" s="51" t="s">
        <v>50</v>
      </c>
      <c r="D8" s="51">
        <f>2*H25</f>
        <v>1.6274999999999999</v>
      </c>
      <c r="E8" s="11">
        <v>0</v>
      </c>
      <c r="F8" s="14"/>
      <c r="G8" s="122">
        <f>(D8+(D8*E8))*F8</f>
        <v>0</v>
      </c>
      <c r="H8" s="122"/>
    </row>
    <row r="9" spans="2:11" x14ac:dyDescent="0.35">
      <c r="B9" s="8" t="s">
        <v>4</v>
      </c>
      <c r="C9" s="8" t="s">
        <v>5</v>
      </c>
      <c r="D9" s="8" t="s">
        <v>10</v>
      </c>
      <c r="E9" s="8" t="s">
        <v>13</v>
      </c>
      <c r="F9" s="8" t="s">
        <v>12</v>
      </c>
      <c r="G9" s="123" t="s">
        <v>8</v>
      </c>
      <c r="H9" s="123"/>
    </row>
    <row r="10" spans="2:11" x14ac:dyDescent="0.35">
      <c r="B10" s="1" t="str">
        <f>'APU Concreto vigas entrepiso'!C14</f>
        <v>SUMINISTRO CONCRETO VIGAS DE ENTREPISO (3000 PSI)</v>
      </c>
      <c r="C10" s="47" t="s">
        <v>18</v>
      </c>
      <c r="D10" s="47">
        <f>H25</f>
        <v>0.81374999999999997</v>
      </c>
      <c r="E10" s="53">
        <v>0.03</v>
      </c>
      <c r="F10" s="54">
        <f>'APU Concreto vigas entrepiso'!F34</f>
        <v>168119.85366000002</v>
      </c>
      <c r="G10" s="107">
        <f>(D10+E10*D10)*F10</f>
        <v>140911.75684329975</v>
      </c>
      <c r="H10" s="107"/>
    </row>
    <row r="11" spans="2:11" x14ac:dyDescent="0.35">
      <c r="B11" s="9" t="s">
        <v>46</v>
      </c>
      <c r="C11" s="51" t="s">
        <v>39</v>
      </c>
      <c r="D11" s="10">
        <f>H54</f>
        <v>18.440063694267518</v>
      </c>
      <c r="E11" s="13">
        <v>0</v>
      </c>
      <c r="F11" s="75">
        <v>4375</v>
      </c>
      <c r="G11" s="122">
        <f>(D11+E11*D11)*F11</f>
        <v>80675.278662420387</v>
      </c>
      <c r="H11" s="122"/>
    </row>
    <row r="12" spans="2:11" x14ac:dyDescent="0.35">
      <c r="B12" s="9" t="s">
        <v>42</v>
      </c>
      <c r="C12" s="51" t="s">
        <v>39</v>
      </c>
      <c r="D12" s="10">
        <f>H58</f>
        <v>0.73760254777070078</v>
      </c>
      <c r="E12" s="13">
        <v>0</v>
      </c>
      <c r="F12" s="75">
        <v>6396</v>
      </c>
      <c r="G12" s="122">
        <f>(D12+E12*D12)*F12</f>
        <v>4717.7058955414022</v>
      </c>
      <c r="H12" s="122"/>
    </row>
    <row r="13" spans="2:11" x14ac:dyDescent="0.35">
      <c r="B13" s="123" t="s">
        <v>9</v>
      </c>
      <c r="C13" s="123"/>
      <c r="D13" s="123"/>
      <c r="E13" s="123"/>
      <c r="F13" s="123"/>
      <c r="G13" s="123"/>
      <c r="H13" s="123"/>
    </row>
    <row r="14" spans="2:11" x14ac:dyDescent="0.35">
      <c r="B14" s="8" t="s">
        <v>4</v>
      </c>
      <c r="C14" s="8" t="s">
        <v>5</v>
      </c>
      <c r="D14" s="8" t="s">
        <v>6</v>
      </c>
      <c r="E14" s="8" t="s">
        <v>7</v>
      </c>
      <c r="F14" s="123" t="s">
        <v>8</v>
      </c>
      <c r="G14" s="123"/>
      <c r="H14" s="123"/>
    </row>
    <row r="15" spans="2:11" x14ac:dyDescent="0.35">
      <c r="B15" s="51"/>
      <c r="C15" s="51"/>
      <c r="D15" s="51"/>
      <c r="E15" s="51"/>
      <c r="F15" s="88"/>
      <c r="G15" s="88"/>
      <c r="H15" s="88"/>
    </row>
    <row r="16" spans="2:11" x14ac:dyDescent="0.35">
      <c r="B16" s="123" t="s">
        <v>14</v>
      </c>
      <c r="C16" s="123"/>
      <c r="D16" s="123"/>
      <c r="E16" s="123"/>
      <c r="F16" s="123"/>
      <c r="G16" s="123"/>
      <c r="H16" s="123"/>
    </row>
    <row r="17" spans="2:9" x14ac:dyDescent="0.35">
      <c r="B17" s="8" t="s">
        <v>4</v>
      </c>
      <c r="C17" s="8" t="s">
        <v>5</v>
      </c>
      <c r="D17" s="8" t="s">
        <v>6</v>
      </c>
      <c r="E17" s="8" t="s">
        <v>16</v>
      </c>
      <c r="F17" s="123" t="s">
        <v>8</v>
      </c>
      <c r="G17" s="123"/>
      <c r="H17" s="123"/>
    </row>
    <row r="18" spans="2:9" x14ac:dyDescent="0.35">
      <c r="B18" s="9" t="s">
        <v>45</v>
      </c>
      <c r="C18" s="9" t="s">
        <v>15</v>
      </c>
      <c r="D18" s="15">
        <f>0.05*H54</f>
        <v>0.92200318471337595</v>
      </c>
      <c r="E18" s="16">
        <f>'Calculo salario '!D10</f>
        <v>14312.043749999999</v>
      </c>
      <c r="F18" s="125">
        <f>D18*E18</f>
        <v>13195.749917257166</v>
      </c>
      <c r="G18" s="125"/>
      <c r="H18" s="125"/>
    </row>
    <row r="19" spans="2:9" x14ac:dyDescent="0.35">
      <c r="B19" s="9" t="s">
        <v>49</v>
      </c>
      <c r="C19" s="9" t="s">
        <v>15</v>
      </c>
      <c r="D19" s="9">
        <f>1.1*H25</f>
        <v>0.89512500000000006</v>
      </c>
      <c r="E19" s="16">
        <f>'Calculo salario '!D10*3+'Calculo salario '!D9</f>
        <v>65013.776874999996</v>
      </c>
      <c r="F19" s="125">
        <f>D19*E19</f>
        <v>58195.457025234376</v>
      </c>
      <c r="G19" s="125"/>
      <c r="H19" s="125"/>
    </row>
    <row r="20" spans="2:9" ht="15" thickBot="1" x14ac:dyDescent="0.4">
      <c r="B20" s="17"/>
      <c r="C20" s="17"/>
      <c r="D20" s="17"/>
      <c r="E20" s="17"/>
      <c r="F20" s="17"/>
      <c r="G20" s="17"/>
      <c r="H20" s="17"/>
    </row>
    <row r="21" spans="2:9" ht="15" thickBot="1" x14ac:dyDescent="0.4">
      <c r="B21" s="17"/>
      <c r="C21" s="17"/>
      <c r="D21" s="126" t="s">
        <v>187</v>
      </c>
      <c r="E21" s="127"/>
      <c r="F21" s="128">
        <f>G6+G7+G8+G10+G11+F18+F19+G12</f>
        <v>320563.35607321165</v>
      </c>
      <c r="G21" s="127"/>
      <c r="H21" s="129"/>
    </row>
    <row r="24" spans="2:9" x14ac:dyDescent="0.35">
      <c r="F24" s="92" t="s">
        <v>25</v>
      </c>
      <c r="G24" s="92"/>
      <c r="H24" s="2">
        <v>0.3</v>
      </c>
      <c r="I24" s="2">
        <v>0.35</v>
      </c>
    </row>
    <row r="25" spans="2:9" x14ac:dyDescent="0.35">
      <c r="F25" s="92" t="s">
        <v>35</v>
      </c>
      <c r="G25" s="92"/>
      <c r="H25" s="92">
        <f>H24*I24*7.75</f>
        <v>0.81374999999999997</v>
      </c>
      <c r="I25" s="92"/>
    </row>
    <row r="27" spans="2:9" x14ac:dyDescent="0.35">
      <c r="F27" s="92" t="s">
        <v>26</v>
      </c>
      <c r="G27" s="92"/>
      <c r="H27" s="2">
        <v>7.85</v>
      </c>
    </row>
    <row r="28" spans="2:9" x14ac:dyDescent="0.35">
      <c r="F28" s="92" t="s">
        <v>27</v>
      </c>
      <c r="G28" s="92"/>
      <c r="H28" s="2">
        <v>1.2</v>
      </c>
    </row>
    <row r="29" spans="2:9" x14ac:dyDescent="0.35">
      <c r="F29" s="92" t="s">
        <v>28</v>
      </c>
      <c r="G29" s="92"/>
      <c r="H29" s="2">
        <v>1</v>
      </c>
    </row>
    <row r="30" spans="2:9" x14ac:dyDescent="0.35">
      <c r="F30" s="92" t="s">
        <v>60</v>
      </c>
      <c r="G30" s="92"/>
      <c r="H30" s="2">
        <v>0.15</v>
      </c>
    </row>
    <row r="31" spans="2:9" x14ac:dyDescent="0.35">
      <c r="F31" s="92" t="s">
        <v>32</v>
      </c>
      <c r="G31" s="92"/>
      <c r="H31" s="2">
        <v>7.75</v>
      </c>
    </row>
    <row r="32" spans="2:9" ht="15" thickBot="1" x14ac:dyDescent="0.4"/>
    <row r="33" spans="6:9" ht="15" thickBot="1" x14ac:dyDescent="0.4">
      <c r="F33" s="93" t="s">
        <v>57</v>
      </c>
      <c r="G33" s="94"/>
      <c r="H33" s="95"/>
    </row>
    <row r="35" spans="6:9" x14ac:dyDescent="0.35">
      <c r="F35" s="1" t="s">
        <v>30</v>
      </c>
      <c r="G35" s="7">
        <f>(H27/H30)+1</f>
        <v>53.333333333333336</v>
      </c>
      <c r="H35" s="1">
        <v>105</v>
      </c>
    </row>
    <row r="36" spans="6:9" x14ac:dyDescent="0.35">
      <c r="F36" s="130" t="s">
        <v>97</v>
      </c>
      <c r="G36" s="131"/>
      <c r="H36" s="7">
        <f>H31/H28</f>
        <v>6.4583333333333339</v>
      </c>
      <c r="I36" s="2">
        <v>4</v>
      </c>
    </row>
    <row r="37" spans="6:9" x14ac:dyDescent="0.35">
      <c r="F37" s="130" t="s">
        <v>56</v>
      </c>
      <c r="G37" s="131"/>
      <c r="H37" s="46">
        <f>H35/I36</f>
        <v>26.25</v>
      </c>
      <c r="I37" s="2">
        <v>27</v>
      </c>
    </row>
    <row r="38" spans="6:9" x14ac:dyDescent="0.35">
      <c r="F38" s="130" t="s">
        <v>58</v>
      </c>
      <c r="G38" s="131"/>
      <c r="H38" s="49">
        <f>I37*H31*0.25</f>
        <v>52.3125</v>
      </c>
    </row>
    <row r="39" spans="6:9" ht="15" thickBot="1" x14ac:dyDescent="0.4"/>
    <row r="40" spans="6:9" ht="15" thickBot="1" x14ac:dyDescent="0.4">
      <c r="F40" s="93" t="s">
        <v>31</v>
      </c>
      <c r="G40" s="94"/>
      <c r="H40" s="95"/>
    </row>
    <row r="42" spans="6:9" x14ac:dyDescent="0.35">
      <c r="F42" s="1" t="s">
        <v>33</v>
      </c>
      <c r="G42" s="1">
        <f>((H27-H31)/(H31-H29))+1</f>
        <v>1.0148148148148148</v>
      </c>
      <c r="H42" s="1">
        <v>3</v>
      </c>
    </row>
    <row r="43" spans="6:9" x14ac:dyDescent="0.35">
      <c r="F43" s="1" t="s">
        <v>34</v>
      </c>
      <c r="G43" s="92">
        <f>H42*2</f>
        <v>6</v>
      </c>
      <c r="H43" s="92"/>
    </row>
    <row r="44" spans="6:9" x14ac:dyDescent="0.35">
      <c r="F44" s="92" t="s">
        <v>54</v>
      </c>
      <c r="G44" s="92"/>
      <c r="H44" s="1">
        <f>G43*H31*0.994</f>
        <v>46.220999999999997</v>
      </c>
    </row>
    <row r="45" spans="6:9" ht="15" thickBot="1" x14ac:dyDescent="0.4"/>
    <row r="46" spans="6:9" ht="15" thickBot="1" x14ac:dyDescent="0.4">
      <c r="F46" s="93" t="s">
        <v>36</v>
      </c>
      <c r="G46" s="94"/>
      <c r="H46" s="95"/>
    </row>
    <row r="48" spans="6:9" x14ac:dyDescent="0.35">
      <c r="F48" s="1" t="s">
        <v>33</v>
      </c>
      <c r="G48" s="1">
        <f>((H27-H31)/(H31-H29))+1</f>
        <v>1.0148148148148148</v>
      </c>
      <c r="H48" s="1">
        <v>3</v>
      </c>
    </row>
    <row r="49" spans="6:8" x14ac:dyDescent="0.35">
      <c r="F49" s="1" t="s">
        <v>34</v>
      </c>
      <c r="G49" s="92">
        <f>H48*2</f>
        <v>6</v>
      </c>
      <c r="H49" s="92"/>
    </row>
    <row r="50" spans="6:8" x14ac:dyDescent="0.35">
      <c r="F50" s="92" t="s">
        <v>54</v>
      </c>
      <c r="G50" s="92"/>
      <c r="H50" s="1">
        <f>G49*H31*0.994</f>
        <v>46.220999999999997</v>
      </c>
    </row>
    <row r="51" spans="6:8" ht="15" thickBot="1" x14ac:dyDescent="0.4"/>
    <row r="52" spans="6:8" ht="15" thickBot="1" x14ac:dyDescent="0.4">
      <c r="F52" s="93" t="s">
        <v>37</v>
      </c>
      <c r="G52" s="94"/>
      <c r="H52" s="95"/>
    </row>
    <row r="54" spans="6:8" x14ac:dyDescent="0.35">
      <c r="F54" s="92" t="s">
        <v>38</v>
      </c>
      <c r="G54" s="92"/>
      <c r="H54" s="2">
        <f>(H50+H44+H38)/H27</f>
        <v>18.440063694267518</v>
      </c>
    </row>
    <row r="55" spans="6:8" ht="15" thickBot="1" x14ac:dyDescent="0.4"/>
    <row r="56" spans="6:8" ht="15" thickBot="1" x14ac:dyDescent="0.4">
      <c r="F56" s="93" t="s">
        <v>40</v>
      </c>
      <c r="G56" s="94"/>
      <c r="H56" s="95"/>
    </row>
    <row r="58" spans="6:8" x14ac:dyDescent="0.35">
      <c r="F58" s="92" t="s">
        <v>41</v>
      </c>
      <c r="G58" s="92"/>
      <c r="H58" s="2">
        <f>H54*0.04</f>
        <v>0.73760254777070078</v>
      </c>
    </row>
  </sheetData>
  <mergeCells count="44">
    <mergeCell ref="F44:G44"/>
    <mergeCell ref="F27:G27"/>
    <mergeCell ref="F28:G28"/>
    <mergeCell ref="F29:G29"/>
    <mergeCell ref="F30:G30"/>
    <mergeCell ref="F31:G31"/>
    <mergeCell ref="F33:H33"/>
    <mergeCell ref="F36:G36"/>
    <mergeCell ref="F58:G58"/>
    <mergeCell ref="F46:H46"/>
    <mergeCell ref="G49:H49"/>
    <mergeCell ref="F50:G50"/>
    <mergeCell ref="F52:H52"/>
    <mergeCell ref="F54:G54"/>
    <mergeCell ref="F56:H56"/>
    <mergeCell ref="F37:G37"/>
    <mergeCell ref="F38:G38"/>
    <mergeCell ref="F40:H40"/>
    <mergeCell ref="G43:H43"/>
    <mergeCell ref="F25:G25"/>
    <mergeCell ref="H25:I25"/>
    <mergeCell ref="D21:E21"/>
    <mergeCell ref="F21:H21"/>
    <mergeCell ref="G12:H12"/>
    <mergeCell ref="B13:H13"/>
    <mergeCell ref="F14:H14"/>
    <mergeCell ref="F15:H15"/>
    <mergeCell ref="B16:H16"/>
    <mergeCell ref="F24:G24"/>
    <mergeCell ref="G11:H11"/>
    <mergeCell ref="B2:B3"/>
    <mergeCell ref="C2:E3"/>
    <mergeCell ref="G2:H2"/>
    <mergeCell ref="G3:H3"/>
    <mergeCell ref="B4:H4"/>
    <mergeCell ref="G5:H5"/>
    <mergeCell ref="G6:H6"/>
    <mergeCell ref="G7:H7"/>
    <mergeCell ref="G8:H8"/>
    <mergeCell ref="G9:H9"/>
    <mergeCell ref="G10:H10"/>
    <mergeCell ref="F17:H17"/>
    <mergeCell ref="F18:H18"/>
    <mergeCell ref="F19:H19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60"/>
  <sheetViews>
    <sheetView zoomScale="62" zoomScaleNormal="62" workbookViewId="0">
      <selection activeCell="C1" sqref="C1:E2"/>
    </sheetView>
  </sheetViews>
  <sheetFormatPr baseColWidth="10" defaultRowHeight="14.5" x14ac:dyDescent="0.35"/>
  <cols>
    <col min="2" max="2" width="56.453125" customWidth="1"/>
    <col min="4" max="4" width="17.26953125" customWidth="1"/>
    <col min="5" max="5" width="34.453125" bestFit="1" customWidth="1"/>
    <col min="6" max="6" width="14.7265625" bestFit="1" customWidth="1"/>
    <col min="7" max="7" width="19.1796875" bestFit="1" customWidth="1"/>
  </cols>
  <sheetData>
    <row r="1" spans="1:32" x14ac:dyDescent="0.35">
      <c r="A1" s="17"/>
      <c r="B1" s="123" t="s">
        <v>0</v>
      </c>
      <c r="C1" s="147" t="s">
        <v>189</v>
      </c>
      <c r="D1" s="147"/>
      <c r="E1" s="147"/>
      <c r="F1" s="8" t="s">
        <v>1</v>
      </c>
      <c r="G1" s="88" t="s">
        <v>18</v>
      </c>
      <c r="H1" s="88"/>
      <c r="I1" s="58"/>
      <c r="J1" s="58"/>
      <c r="K1" s="59"/>
      <c r="L1" s="59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x14ac:dyDescent="0.35">
      <c r="A2" s="17"/>
      <c r="B2" s="123"/>
      <c r="C2" s="147"/>
      <c r="D2" s="147"/>
      <c r="E2" s="147"/>
      <c r="F2" s="8" t="s">
        <v>2</v>
      </c>
      <c r="G2" s="124">
        <v>45240</v>
      </c>
      <c r="H2" s="124"/>
      <c r="I2" s="58"/>
      <c r="J2" s="58"/>
      <c r="K2" s="59"/>
      <c r="L2" s="59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x14ac:dyDescent="0.35">
      <c r="A3" s="17"/>
      <c r="B3" s="123" t="s">
        <v>3</v>
      </c>
      <c r="C3" s="123"/>
      <c r="D3" s="123"/>
      <c r="E3" s="123"/>
      <c r="F3" s="123"/>
      <c r="G3" s="123"/>
      <c r="H3" s="123"/>
      <c r="I3" s="58"/>
      <c r="J3" s="58"/>
      <c r="K3" s="59"/>
      <c r="L3" s="59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x14ac:dyDescent="0.35">
      <c r="A4" s="17"/>
      <c r="B4" s="8" t="s">
        <v>4</v>
      </c>
      <c r="C4" s="8" t="s">
        <v>5</v>
      </c>
      <c r="D4" s="8" t="s">
        <v>10</v>
      </c>
      <c r="E4" s="8" t="s">
        <v>13</v>
      </c>
      <c r="F4" s="8" t="s">
        <v>12</v>
      </c>
      <c r="G4" s="123" t="s">
        <v>8</v>
      </c>
      <c r="H4" s="123"/>
      <c r="I4" s="58"/>
      <c r="J4" s="58"/>
      <c r="K4" s="59"/>
      <c r="L4" s="5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x14ac:dyDescent="0.35">
      <c r="A5" s="17"/>
      <c r="B5" s="51" t="s">
        <v>115</v>
      </c>
      <c r="C5" s="51" t="s">
        <v>17</v>
      </c>
      <c r="D5" s="10">
        <f>F26</f>
        <v>5.9374999999999999E-4</v>
      </c>
      <c r="E5" s="13">
        <v>0</v>
      </c>
      <c r="F5" s="12">
        <f>'APU Concreto vigas entrepiso'!F18</f>
        <v>91640</v>
      </c>
      <c r="G5" s="122">
        <f>(D5+(D5*E5))*F5</f>
        <v>54.411249999999995</v>
      </c>
      <c r="H5" s="122"/>
      <c r="I5" s="58"/>
      <c r="J5" s="58"/>
      <c r="K5" s="59"/>
      <c r="L5" s="59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32" x14ac:dyDescent="0.35">
      <c r="A6" s="17"/>
      <c r="B6" s="9" t="s">
        <v>48</v>
      </c>
      <c r="C6" s="51" t="s">
        <v>50</v>
      </c>
      <c r="D6" s="51">
        <v>0.33</v>
      </c>
      <c r="E6" s="13">
        <v>0</v>
      </c>
      <c r="F6" s="12">
        <f>'APU Concreto vigas entrepiso'!F19</f>
        <v>1855.9999999999998</v>
      </c>
      <c r="G6" s="122">
        <f>(D6+(D6*E6))*F6</f>
        <v>612.4799999999999</v>
      </c>
      <c r="H6" s="122"/>
      <c r="I6" s="58"/>
      <c r="J6" s="58"/>
      <c r="K6" s="59"/>
      <c r="L6" s="59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x14ac:dyDescent="0.35">
      <c r="A7" s="17"/>
      <c r="B7" s="102" t="s">
        <v>119</v>
      </c>
      <c r="C7" s="102"/>
      <c r="D7" s="102"/>
      <c r="E7" s="102"/>
      <c r="F7" s="102"/>
      <c r="G7" s="102"/>
      <c r="H7" s="102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x14ac:dyDescent="0.35">
      <c r="A8" s="17"/>
      <c r="B8" s="8" t="s">
        <v>4</v>
      </c>
      <c r="C8" s="8" t="s">
        <v>5</v>
      </c>
      <c r="D8" s="8" t="s">
        <v>10</v>
      </c>
      <c r="E8" s="8" t="s">
        <v>13</v>
      </c>
      <c r="F8" s="8" t="s">
        <v>12</v>
      </c>
      <c r="G8" s="123" t="s">
        <v>8</v>
      </c>
      <c r="H8" s="123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x14ac:dyDescent="0.35">
      <c r="A9" s="17"/>
      <c r="B9" s="51" t="s">
        <v>121</v>
      </c>
      <c r="C9" s="51" t="s">
        <v>106</v>
      </c>
      <c r="D9" s="51">
        <f>'APU Concreto vigas entrepiso'!D22</f>
        <v>3.8</v>
      </c>
      <c r="E9" s="61">
        <v>0</v>
      </c>
      <c r="F9" s="57">
        <f>'APU Concreto vigas entrepiso'!F22</f>
        <v>661.19999999999993</v>
      </c>
      <c r="G9" s="138">
        <f>(D9+E9*D9)*F9</f>
        <v>2512.5599999999995</v>
      </c>
      <c r="H9" s="139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x14ac:dyDescent="0.35">
      <c r="A10" s="17"/>
      <c r="B10" s="51" t="s">
        <v>123</v>
      </c>
      <c r="C10" s="51" t="s">
        <v>18</v>
      </c>
      <c r="D10" s="51">
        <f>'APU Concreto vigas entrepiso'!D23</f>
        <v>0.38600000000000001</v>
      </c>
      <c r="E10" s="61">
        <v>0</v>
      </c>
      <c r="F10" s="57">
        <f>'APU Concreto vigas entrepiso'!F23</f>
        <v>52084</v>
      </c>
      <c r="G10" s="138">
        <f t="shared" ref="G10:G12" si="0">(D10+E10*D10)*F10</f>
        <v>20104.423999999999</v>
      </c>
      <c r="H10" s="139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x14ac:dyDescent="0.35">
      <c r="A11" s="17"/>
      <c r="B11" s="51" t="s">
        <v>125</v>
      </c>
      <c r="C11" s="51" t="s">
        <v>18</v>
      </c>
      <c r="D11" s="51">
        <f>'APU Concreto vigas entrepiso'!D24</f>
        <v>0.54</v>
      </c>
      <c r="E11" s="61">
        <v>0</v>
      </c>
      <c r="F11" s="57">
        <f>'APU Concreto vigas entrepiso'!F24</f>
        <v>91060</v>
      </c>
      <c r="G11" s="138">
        <f t="shared" si="0"/>
        <v>49172.4</v>
      </c>
      <c r="H11" s="13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x14ac:dyDescent="0.35">
      <c r="A12" s="17"/>
      <c r="B12" s="51" t="s">
        <v>126</v>
      </c>
      <c r="C12" s="51" t="s">
        <v>110</v>
      </c>
      <c r="D12" s="51">
        <f>'APU Concreto vigas entrepiso'!D25</f>
        <v>135.1</v>
      </c>
      <c r="E12" s="61">
        <v>0</v>
      </c>
      <c r="F12" s="57">
        <f>'APU Concreto vigas entrepiso'!F25</f>
        <v>15.961599999999999</v>
      </c>
      <c r="G12" s="138">
        <f t="shared" si="0"/>
        <v>2156.4121599999999</v>
      </c>
      <c r="H12" s="139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x14ac:dyDescent="0.35">
      <c r="A13" s="17"/>
      <c r="B13" s="135" t="s">
        <v>9</v>
      </c>
      <c r="C13" s="136"/>
      <c r="D13" s="136"/>
      <c r="E13" s="136"/>
      <c r="F13" s="136"/>
      <c r="G13" s="136"/>
      <c r="H13" s="13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x14ac:dyDescent="0.35">
      <c r="A14" s="17"/>
      <c r="B14" s="8" t="s">
        <v>4</v>
      </c>
      <c r="C14" s="8" t="s">
        <v>5</v>
      </c>
      <c r="D14" s="8" t="s">
        <v>6</v>
      </c>
      <c r="E14" s="8" t="s">
        <v>7</v>
      </c>
      <c r="F14" s="135" t="s">
        <v>8</v>
      </c>
      <c r="G14" s="136"/>
      <c r="H14" s="13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ht="15" customHeight="1" x14ac:dyDescent="0.35">
      <c r="A15" s="17"/>
      <c r="B15" s="51"/>
      <c r="C15" s="51"/>
      <c r="D15" s="51"/>
      <c r="E15" s="51"/>
      <c r="F15" s="135"/>
      <c r="G15" s="136"/>
      <c r="H15" s="137"/>
      <c r="I15" s="17"/>
      <c r="J15" s="101" t="s">
        <v>112</v>
      </c>
      <c r="K15" s="101"/>
      <c r="L15" s="101"/>
      <c r="M15" s="101"/>
      <c r="N15" s="101"/>
      <c r="O15" s="101"/>
      <c r="P15" s="101"/>
      <c r="Q15" s="101"/>
      <c r="R15" s="101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35">
      <c r="A16" s="17"/>
      <c r="B16" s="135" t="s">
        <v>14</v>
      </c>
      <c r="C16" s="136"/>
      <c r="D16" s="136"/>
      <c r="E16" s="136"/>
      <c r="F16" s="136"/>
      <c r="G16" s="136"/>
      <c r="H16" s="13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x14ac:dyDescent="0.35">
      <c r="A17" s="17"/>
      <c r="B17" s="8" t="s">
        <v>4</v>
      </c>
      <c r="C17" s="8" t="s">
        <v>5</v>
      </c>
      <c r="D17" s="8" t="s">
        <v>6</v>
      </c>
      <c r="E17" s="8" t="s">
        <v>16</v>
      </c>
      <c r="F17" s="135" t="s">
        <v>8</v>
      </c>
      <c r="G17" s="136"/>
      <c r="H17" s="137"/>
      <c r="I17" s="17"/>
      <c r="J17" s="17" t="s">
        <v>113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 t="s">
        <v>114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x14ac:dyDescent="0.35">
      <c r="A18" s="17"/>
      <c r="B18" s="9" t="s">
        <v>101</v>
      </c>
      <c r="C18" s="9" t="s">
        <v>15</v>
      </c>
      <c r="D18" s="9">
        <v>2</v>
      </c>
      <c r="E18" s="16">
        <f>'APU Concreto vigas entrepiso'!E31</f>
        <v>46753.583124999997</v>
      </c>
      <c r="F18" s="140">
        <f>D18*E18</f>
        <v>93507.166249999995</v>
      </c>
      <c r="G18" s="141"/>
      <c r="H18" s="142"/>
      <c r="I18" s="17"/>
      <c r="J18" s="17" t="s">
        <v>116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 t="s">
        <v>117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x14ac:dyDescent="0.35">
      <c r="A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ht="15" thickBot="1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08" t="s">
        <v>118</v>
      </c>
      <c r="K20" s="108"/>
      <c r="L20" s="108"/>
      <c r="M20" s="108"/>
      <c r="N20" s="108"/>
      <c r="O20" s="108"/>
      <c r="P20" s="108"/>
      <c r="Q20" s="108"/>
      <c r="R20" s="108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15" thickBot="1" x14ac:dyDescent="0.4">
      <c r="A21" s="17"/>
      <c r="B21" s="17"/>
      <c r="C21" s="109" t="s">
        <v>186</v>
      </c>
      <c r="D21" s="110"/>
      <c r="E21" s="111"/>
      <c r="F21" s="112">
        <f>G5+G6+G9+G10+G11+G12+F18</f>
        <v>168119.85366000002</v>
      </c>
      <c r="G21" s="113"/>
      <c r="H21" s="1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x14ac:dyDescent="0.35">
      <c r="A22" s="17"/>
      <c r="H22" s="17"/>
      <c r="I22" s="17"/>
      <c r="J22" s="17" t="s">
        <v>120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x14ac:dyDescent="0.35">
      <c r="A23" s="17"/>
      <c r="E23" t="s">
        <v>127</v>
      </c>
      <c r="F23">
        <v>16</v>
      </c>
      <c r="H23" s="17"/>
      <c r="I23" s="17"/>
      <c r="J23" s="17" t="s">
        <v>122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x14ac:dyDescent="0.35">
      <c r="A24" s="17"/>
      <c r="E24" t="s">
        <v>128</v>
      </c>
      <c r="F24">
        <f>F23*8</f>
        <v>128</v>
      </c>
      <c r="H24" s="17"/>
      <c r="I24" s="17"/>
      <c r="J24" s="17" t="s">
        <v>124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x14ac:dyDescent="0.35">
      <c r="A25" s="17"/>
      <c r="F25">
        <f>F24*50</f>
        <v>6400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x14ac:dyDescent="0.35">
      <c r="A26" s="17"/>
      <c r="E26" t="s">
        <v>131</v>
      </c>
      <c r="F26" s="50">
        <f>D9/F25</f>
        <v>5.9374999999999999E-4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x14ac:dyDescent="0.35">
      <c r="A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x14ac:dyDescent="0.35">
      <c r="A28" s="17"/>
      <c r="B28" s="92" t="s">
        <v>21</v>
      </c>
      <c r="C28" s="92"/>
      <c r="D28" s="92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x14ac:dyDescent="0.35">
      <c r="A29" s="17"/>
      <c r="B29" s="92" t="s">
        <v>20</v>
      </c>
      <c r="C29" s="92"/>
      <c r="D29" s="5">
        <v>3654231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x14ac:dyDescent="0.35">
      <c r="A30" s="17"/>
      <c r="B30" s="92" t="s">
        <v>19</v>
      </c>
      <c r="C30" s="92"/>
      <c r="D30" s="5">
        <v>2368890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ht="15" thickBot="1" x14ac:dyDescent="0.4">
      <c r="A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ht="15" thickBot="1" x14ac:dyDescent="0.4">
      <c r="A32" s="17"/>
      <c r="B32" s="109" t="s">
        <v>29</v>
      </c>
      <c r="C32" s="110"/>
      <c r="D32" s="110"/>
      <c r="E32" s="110"/>
      <c r="F32" s="111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x14ac:dyDescent="0.35">
      <c r="A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x14ac:dyDescent="0.35">
      <c r="A34" s="17"/>
      <c r="B34" s="92" t="s">
        <v>22</v>
      </c>
      <c r="C34" s="92"/>
      <c r="D34" s="92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x14ac:dyDescent="0.35">
      <c r="A35" s="17"/>
      <c r="B35" s="92" t="s">
        <v>23</v>
      </c>
      <c r="C35" s="92"/>
      <c r="D35" s="5">
        <f>(D29/4)/48</f>
        <v>19032.453125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x14ac:dyDescent="0.35">
      <c r="A36" s="17"/>
      <c r="B36" s="92" t="s">
        <v>24</v>
      </c>
      <c r="C36" s="92"/>
      <c r="D36" s="5">
        <f>(D30/4)/48</f>
        <v>12337.96875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x14ac:dyDescent="0.35">
      <c r="A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x14ac:dyDescent="0.35">
      <c r="A38" s="17"/>
      <c r="H38" s="6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x14ac:dyDescent="0.35">
      <c r="A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x14ac:dyDescent="0.35">
      <c r="A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 t="s">
        <v>129</v>
      </c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x14ac:dyDescent="0.35">
      <c r="A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 t="s">
        <v>130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x14ac:dyDescent="0.35">
      <c r="A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x14ac:dyDescent="0.35">
      <c r="A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01" t="s">
        <v>109</v>
      </c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7"/>
    </row>
    <row r="44" spans="1:32" x14ac:dyDescent="0.35">
      <c r="A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x14ac:dyDescent="0.35">
      <c r="A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x14ac:dyDescent="0.35">
      <c r="A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x14ac:dyDescent="0.35">
      <c r="A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ht="26" x14ac:dyDescent="0.6">
      <c r="A48" s="17"/>
      <c r="B48" s="143" t="s">
        <v>136</v>
      </c>
      <c r="C48" s="144"/>
      <c r="D48" s="144"/>
      <c r="E48" s="144"/>
      <c r="F48" s="144"/>
      <c r="G48" s="145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x14ac:dyDescent="0.3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x14ac:dyDescent="0.35">
      <c r="A50" s="17"/>
      <c r="B50" s="132" t="s">
        <v>138</v>
      </c>
      <c r="C50" s="133"/>
      <c r="D50" s="133"/>
      <c r="E50" s="133"/>
      <c r="F50" s="133"/>
      <c r="G50" s="134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x14ac:dyDescent="0.3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x14ac:dyDescent="0.3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x14ac:dyDescent="0.3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</row>
    <row r="54" spans="1:32" x14ac:dyDescent="0.3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pans="1:32" x14ac:dyDescent="0.3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1:32" x14ac:dyDescent="0.3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</row>
    <row r="57" spans="1:32" x14ac:dyDescent="0.3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</row>
    <row r="58" spans="1:32" x14ac:dyDescent="0.3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1:32" x14ac:dyDescent="0.3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</row>
    <row r="60" spans="1:32" x14ac:dyDescent="0.3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  <row r="61" spans="1:32" x14ac:dyDescent="0.3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 t="s">
        <v>132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</row>
    <row r="62" spans="1:32" x14ac:dyDescent="0.35">
      <c r="A62" s="17"/>
      <c r="B62" s="17"/>
      <c r="C62" s="17"/>
      <c r="D62" s="17"/>
      <c r="E62" s="17"/>
      <c r="F62" s="17"/>
      <c r="G62" s="17"/>
      <c r="H62" s="17"/>
      <c r="I62" s="17"/>
      <c r="J62" s="17" t="s">
        <v>133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 t="s">
        <v>134</v>
      </c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</row>
    <row r="63" spans="1:32" x14ac:dyDescent="0.35">
      <c r="A63" s="17"/>
      <c r="B63" s="17"/>
      <c r="C63" s="17"/>
      <c r="D63" s="17"/>
      <c r="E63" s="17"/>
      <c r="F63" s="17"/>
      <c r="G63" s="17"/>
      <c r="H63" s="17"/>
      <c r="I63" s="17"/>
      <c r="J63" s="17" t="s">
        <v>135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</row>
    <row r="64" spans="1:32" x14ac:dyDescent="0.3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1:32" x14ac:dyDescent="0.35">
      <c r="A65" s="17"/>
      <c r="B65" s="17"/>
      <c r="C65" s="17"/>
      <c r="D65" s="17"/>
      <c r="E65" s="17"/>
      <c r="F65" s="17"/>
      <c r="G65" s="17"/>
      <c r="H65" s="17"/>
      <c r="I65" s="17"/>
      <c r="J65" s="108" t="s">
        <v>137</v>
      </c>
      <c r="K65" s="108"/>
      <c r="L65" s="108"/>
      <c r="M65" s="108"/>
      <c r="N65" s="108"/>
      <c r="O65" s="108"/>
      <c r="P65" s="108"/>
      <c r="Q65" s="108"/>
      <c r="R65" s="108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</row>
    <row r="66" spans="1:32" x14ac:dyDescent="0.3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</row>
    <row r="67" spans="1:32" x14ac:dyDescent="0.35">
      <c r="A67" s="17"/>
      <c r="B67" s="17"/>
      <c r="C67" s="17"/>
      <c r="D67" s="17"/>
      <c r="E67" s="17"/>
      <c r="F67" s="17"/>
      <c r="G67" s="17"/>
      <c r="H67" s="17"/>
      <c r="I67" s="17"/>
      <c r="J67" s="17" t="s">
        <v>139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</row>
    <row r="68" spans="1:32" x14ac:dyDescent="0.3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</row>
    <row r="69" spans="1:32" x14ac:dyDescent="0.3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</row>
    <row r="70" spans="1:32" x14ac:dyDescent="0.3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</row>
    <row r="71" spans="1:32" x14ac:dyDescent="0.35">
      <c r="A71" s="17"/>
      <c r="B71" s="17" t="s">
        <v>143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1:32" x14ac:dyDescent="0.35">
      <c r="A72" s="17"/>
      <c r="B72" s="17" t="s">
        <v>144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</row>
    <row r="73" spans="1:32" x14ac:dyDescent="0.35">
      <c r="A73" s="17"/>
      <c r="B73" s="17" t="s">
        <v>146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</row>
    <row r="74" spans="1:32" x14ac:dyDescent="0.35">
      <c r="A74" s="17"/>
      <c r="B74" s="17" t="s">
        <v>148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</row>
    <row r="75" spans="1:32" x14ac:dyDescent="0.3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</row>
    <row r="76" spans="1:32" x14ac:dyDescent="0.35">
      <c r="A76" s="17"/>
      <c r="B76" s="132" t="s">
        <v>149</v>
      </c>
      <c r="C76" s="133"/>
      <c r="D76" s="133"/>
      <c r="E76" s="133"/>
      <c r="F76" s="133"/>
      <c r="G76" s="134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</row>
    <row r="77" spans="1:32" x14ac:dyDescent="0.3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</row>
    <row r="78" spans="1:32" x14ac:dyDescent="0.3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</row>
    <row r="79" spans="1:32" x14ac:dyDescent="0.3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</row>
    <row r="80" spans="1:32" x14ac:dyDescent="0.3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</row>
    <row r="81" spans="1:32" x14ac:dyDescent="0.3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</row>
    <row r="82" spans="1:32" x14ac:dyDescent="0.3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</row>
    <row r="83" spans="1:32" x14ac:dyDescent="0.3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</row>
    <row r="84" spans="1:32" x14ac:dyDescent="0.35">
      <c r="A84" s="17"/>
      <c r="B84" s="17"/>
      <c r="C84" s="17"/>
      <c r="D84" s="17"/>
      <c r="E84" s="17"/>
      <c r="F84" s="17"/>
      <c r="G84" s="17"/>
      <c r="H84" s="17"/>
      <c r="I84" s="17"/>
      <c r="J84" s="17" t="s">
        <v>140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</row>
    <row r="85" spans="1:32" x14ac:dyDescent="0.35">
      <c r="A85" s="17"/>
      <c r="B85" s="17"/>
      <c r="C85" s="17"/>
      <c r="D85" s="17"/>
      <c r="E85" s="17"/>
      <c r="F85" s="17"/>
      <c r="G85" s="17"/>
      <c r="H85" s="17"/>
      <c r="I85" s="17"/>
      <c r="J85" s="17" t="s">
        <v>141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</row>
    <row r="86" spans="1:32" x14ac:dyDescent="0.35">
      <c r="A86" s="17"/>
      <c r="B86" s="17"/>
      <c r="C86" s="17"/>
      <c r="D86" s="17"/>
      <c r="E86" s="17"/>
      <c r="F86" s="17"/>
      <c r="G86" s="17"/>
      <c r="H86" s="17"/>
      <c r="I86" s="17"/>
      <c r="J86" s="17" t="s">
        <v>142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</row>
    <row r="87" spans="1:32" x14ac:dyDescent="0.3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</row>
    <row r="88" spans="1:32" x14ac:dyDescent="0.35">
      <c r="A88" s="17"/>
      <c r="B88" s="17"/>
      <c r="C88" s="17"/>
      <c r="D88" s="17"/>
      <c r="E88" s="17"/>
      <c r="F88" s="17"/>
      <c r="G88" s="17"/>
      <c r="H88" s="17"/>
      <c r="I88" s="17"/>
      <c r="J88" s="17" t="s">
        <v>145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</row>
    <row r="89" spans="1:32" x14ac:dyDescent="0.35">
      <c r="A89" s="17"/>
      <c r="B89" s="17"/>
      <c r="C89" s="17"/>
      <c r="D89" s="17"/>
      <c r="E89" s="17"/>
      <c r="F89" s="17"/>
      <c r="G89" s="17"/>
      <c r="H89" s="17"/>
      <c r="I89" s="17"/>
      <c r="J89" s="17" t="s">
        <v>147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</row>
    <row r="90" spans="1:32" x14ac:dyDescent="0.3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</row>
    <row r="91" spans="1:32" x14ac:dyDescent="0.35">
      <c r="A91" s="17"/>
      <c r="B91" s="17" t="s">
        <v>150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</row>
    <row r="92" spans="1:32" x14ac:dyDescent="0.35">
      <c r="A92" s="17"/>
      <c r="B92" s="17" t="s">
        <v>152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1:32" x14ac:dyDescent="0.35">
      <c r="A93" s="17"/>
      <c r="B93" s="17" t="s">
        <v>154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</row>
    <row r="94" spans="1:32" x14ac:dyDescent="0.3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1:32" x14ac:dyDescent="0.35">
      <c r="A95" s="17"/>
      <c r="B95" s="63" t="s">
        <v>156</v>
      </c>
      <c r="C95" s="64"/>
      <c r="D95" s="64"/>
      <c r="E95" s="64"/>
      <c r="F95" s="64"/>
      <c r="G95" s="65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</row>
    <row r="96" spans="1:32" x14ac:dyDescent="0.3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</row>
    <row r="97" spans="1:32" x14ac:dyDescent="0.3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</row>
    <row r="98" spans="1:32" x14ac:dyDescent="0.3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</row>
    <row r="99" spans="1:32" x14ac:dyDescent="0.3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x14ac:dyDescent="0.3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x14ac:dyDescent="0.3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</row>
    <row r="102" spans="1:32" x14ac:dyDescent="0.3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</row>
    <row r="103" spans="1:32" x14ac:dyDescent="0.3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</row>
    <row r="104" spans="1:32" x14ac:dyDescent="0.3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</row>
    <row r="105" spans="1:32" x14ac:dyDescent="0.3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</row>
    <row r="106" spans="1:32" x14ac:dyDescent="0.3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</row>
    <row r="107" spans="1:32" x14ac:dyDescent="0.35">
      <c r="A107" s="17"/>
      <c r="B107" s="17"/>
      <c r="C107" s="17"/>
      <c r="D107" s="17"/>
      <c r="E107" s="17"/>
      <c r="F107" s="17"/>
      <c r="G107" s="17"/>
      <c r="H107" s="17"/>
      <c r="I107" s="17"/>
      <c r="J107" s="17" t="s">
        <v>151</v>
      </c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</row>
    <row r="108" spans="1:32" x14ac:dyDescent="0.35">
      <c r="A108" s="17"/>
      <c r="B108" s="17"/>
      <c r="C108" s="17"/>
      <c r="D108" s="17"/>
      <c r="E108" s="17"/>
      <c r="F108" s="17"/>
      <c r="G108" s="17"/>
      <c r="H108" s="17"/>
      <c r="I108" s="17"/>
      <c r="J108" s="17" t="s">
        <v>153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</row>
    <row r="109" spans="1:32" x14ac:dyDescent="0.3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</row>
    <row r="110" spans="1:32" x14ac:dyDescent="0.35">
      <c r="A110" s="17"/>
      <c r="B110" s="17"/>
      <c r="C110" s="17"/>
      <c r="D110" s="17"/>
      <c r="E110" s="17"/>
      <c r="F110" s="17"/>
      <c r="G110" s="17"/>
      <c r="H110" s="17"/>
      <c r="I110" s="17"/>
      <c r="J110" s="17" t="s">
        <v>155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</row>
    <row r="111" spans="1:32" x14ac:dyDescent="0.3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</row>
    <row r="112" spans="1:32" x14ac:dyDescent="0.3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</row>
    <row r="113" spans="1:32" x14ac:dyDescent="0.35">
      <c r="A113" s="17"/>
      <c r="B113" s="17" t="s">
        <v>157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</row>
    <row r="114" spans="1:32" x14ac:dyDescent="0.35">
      <c r="A114" s="17"/>
      <c r="B114" s="17" t="s">
        <v>158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</row>
    <row r="115" spans="1:32" x14ac:dyDescent="0.35">
      <c r="A115" s="17"/>
      <c r="B115" s="17" t="s">
        <v>159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</row>
    <row r="116" spans="1:32" x14ac:dyDescent="0.3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</row>
    <row r="117" spans="1:32" x14ac:dyDescent="0.3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</row>
    <row r="118" spans="1:32" x14ac:dyDescent="0.3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</row>
    <row r="119" spans="1:32" x14ac:dyDescent="0.3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</row>
    <row r="120" spans="1:32" x14ac:dyDescent="0.3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</row>
    <row r="121" spans="1:32" x14ac:dyDescent="0.3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</row>
    <row r="122" spans="1:32" x14ac:dyDescent="0.3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</row>
    <row r="123" spans="1:32" x14ac:dyDescent="0.3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</row>
    <row r="124" spans="1:32" x14ac:dyDescent="0.3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</row>
    <row r="125" spans="1:32" x14ac:dyDescent="0.3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</row>
    <row r="126" spans="1:32" x14ac:dyDescent="0.3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</row>
    <row r="127" spans="1:32" x14ac:dyDescent="0.3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</row>
    <row r="128" spans="1:32" x14ac:dyDescent="0.3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</row>
    <row r="129" spans="1:32" x14ac:dyDescent="0.3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</row>
    <row r="130" spans="1:32" x14ac:dyDescent="0.3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</row>
    <row r="131" spans="1:32" x14ac:dyDescent="0.3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</row>
    <row r="132" spans="1:32" x14ac:dyDescent="0.3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</row>
    <row r="133" spans="1:32" x14ac:dyDescent="0.3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</row>
    <row r="134" spans="1:32" x14ac:dyDescent="0.3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</row>
    <row r="135" spans="1:32" x14ac:dyDescent="0.3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</row>
    <row r="136" spans="1:32" x14ac:dyDescent="0.3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</row>
    <row r="137" spans="1:32" x14ac:dyDescent="0.3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</row>
    <row r="138" spans="1:32" x14ac:dyDescent="0.3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</row>
    <row r="139" spans="1:32" x14ac:dyDescent="0.3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</row>
    <row r="140" spans="1:32" x14ac:dyDescent="0.3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</row>
    <row r="141" spans="1:32" x14ac:dyDescent="0.3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</row>
    <row r="142" spans="1:32" x14ac:dyDescent="0.3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</row>
    <row r="143" spans="1:32" x14ac:dyDescent="0.3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</row>
    <row r="144" spans="1:32" x14ac:dyDescent="0.35">
      <c r="A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</row>
    <row r="145" spans="1:32" x14ac:dyDescent="0.35">
      <c r="A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</row>
    <row r="146" spans="1:32" x14ac:dyDescent="0.35">
      <c r="A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</row>
    <row r="147" spans="1:32" x14ac:dyDescent="0.35">
      <c r="A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</row>
    <row r="148" spans="1:32" x14ac:dyDescent="0.35">
      <c r="A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</row>
    <row r="149" spans="1:32" x14ac:dyDescent="0.35">
      <c r="A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</row>
    <row r="150" spans="1:32" x14ac:dyDescent="0.35">
      <c r="A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</row>
    <row r="151" spans="1:32" x14ac:dyDescent="0.35">
      <c r="A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</row>
    <row r="152" spans="1:32" x14ac:dyDescent="0.35">
      <c r="A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</row>
    <row r="153" spans="1:32" x14ac:dyDescent="0.35">
      <c r="A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</row>
    <row r="154" spans="1:32" x14ac:dyDescent="0.35">
      <c r="A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</row>
    <row r="155" spans="1:32" x14ac:dyDescent="0.35">
      <c r="A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</row>
    <row r="156" spans="1:32" x14ac:dyDescent="0.35">
      <c r="A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</row>
    <row r="157" spans="1:32" x14ac:dyDescent="0.35">
      <c r="A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</row>
    <row r="158" spans="1:32" x14ac:dyDescent="0.35">
      <c r="A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</row>
    <row r="159" spans="1:32" x14ac:dyDescent="0.35">
      <c r="A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</row>
    <row r="160" spans="1:32" x14ac:dyDescent="0.35">
      <c r="A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</row>
  </sheetData>
  <mergeCells count="36">
    <mergeCell ref="B48:G48"/>
    <mergeCell ref="J65:R65"/>
    <mergeCell ref="B50:G50"/>
    <mergeCell ref="U43:AE43"/>
    <mergeCell ref="B28:D28"/>
    <mergeCell ref="B29:C29"/>
    <mergeCell ref="B30:C30"/>
    <mergeCell ref="B32:F32"/>
    <mergeCell ref="B35:C35"/>
    <mergeCell ref="B36:C36"/>
    <mergeCell ref="G11:H11"/>
    <mergeCell ref="G12:H12"/>
    <mergeCell ref="B34:D34"/>
    <mergeCell ref="F14:H14"/>
    <mergeCell ref="F15:H15"/>
    <mergeCell ref="B16:H16"/>
    <mergeCell ref="F17:H17"/>
    <mergeCell ref="F18:H18"/>
    <mergeCell ref="C21:E21"/>
    <mergeCell ref="F21:H21"/>
    <mergeCell ref="B76:G76"/>
    <mergeCell ref="J20:R20"/>
    <mergeCell ref="B7:H7"/>
    <mergeCell ref="B1:B2"/>
    <mergeCell ref="C1:E2"/>
    <mergeCell ref="G1:H1"/>
    <mergeCell ref="G2:H2"/>
    <mergeCell ref="J15:R15"/>
    <mergeCell ref="B13:H13"/>
    <mergeCell ref="B3:H3"/>
    <mergeCell ref="G4:H4"/>
    <mergeCell ref="G5:H5"/>
    <mergeCell ref="G6:H6"/>
    <mergeCell ref="G8:H8"/>
    <mergeCell ref="G9:H9"/>
    <mergeCell ref="G10:H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K58"/>
  <sheetViews>
    <sheetView showGridLines="0" zoomScale="75" zoomScaleNormal="75" workbookViewId="0">
      <selection activeCell="C2" sqref="C2:E3"/>
    </sheetView>
  </sheetViews>
  <sheetFormatPr baseColWidth="10" defaultRowHeight="14.5" x14ac:dyDescent="0.35"/>
  <cols>
    <col min="2" max="2" width="69.1796875" bestFit="1" customWidth="1"/>
    <col min="3" max="3" width="16.1796875" customWidth="1"/>
    <col min="4" max="4" width="15.81640625" customWidth="1"/>
    <col min="5" max="5" width="19.81640625" bestFit="1" customWidth="1"/>
    <col min="6" max="6" width="14" customWidth="1"/>
    <col min="7" max="7" width="12.26953125" customWidth="1"/>
    <col min="11" max="11" width="14.1796875" bestFit="1" customWidth="1"/>
    <col min="12" max="12" width="12.26953125" customWidth="1"/>
  </cols>
  <sheetData>
    <row r="2" spans="2:11" x14ac:dyDescent="0.35">
      <c r="B2" s="123" t="s">
        <v>0</v>
      </c>
      <c r="C2" s="147" t="s">
        <v>188</v>
      </c>
      <c r="D2" s="147"/>
      <c r="E2" s="147"/>
      <c r="F2" s="8" t="s">
        <v>1</v>
      </c>
      <c r="G2" s="88" t="s">
        <v>11</v>
      </c>
      <c r="H2" s="88"/>
    </row>
    <row r="3" spans="2:11" x14ac:dyDescent="0.35">
      <c r="B3" s="123"/>
      <c r="C3" s="147"/>
      <c r="D3" s="147"/>
      <c r="E3" s="147"/>
      <c r="F3" s="8" t="s">
        <v>2</v>
      </c>
      <c r="G3" s="124">
        <v>45240</v>
      </c>
      <c r="H3" s="124"/>
    </row>
    <row r="4" spans="2:11" x14ac:dyDescent="0.35">
      <c r="B4" s="123" t="s">
        <v>3</v>
      </c>
      <c r="C4" s="123"/>
      <c r="D4" s="123"/>
      <c r="E4" s="123"/>
      <c r="F4" s="123"/>
      <c r="G4" s="123"/>
      <c r="H4" s="123"/>
    </row>
    <row r="5" spans="2:11" x14ac:dyDescent="0.35">
      <c r="B5" s="8" t="s">
        <v>4</v>
      </c>
      <c r="C5" s="8" t="s">
        <v>5</v>
      </c>
      <c r="D5" s="8" t="s">
        <v>10</v>
      </c>
      <c r="E5" s="8" t="s">
        <v>13</v>
      </c>
      <c r="F5" s="8" t="s">
        <v>12</v>
      </c>
      <c r="G5" s="123" t="s">
        <v>8</v>
      </c>
      <c r="H5" s="123"/>
      <c r="K5" s="4"/>
    </row>
    <row r="6" spans="2:11" x14ac:dyDescent="0.35">
      <c r="B6" s="9" t="s">
        <v>43</v>
      </c>
      <c r="C6" s="51" t="s">
        <v>44</v>
      </c>
      <c r="D6" s="10">
        <f>0.03*H54</f>
        <v>0.40511273885350313</v>
      </c>
      <c r="E6" s="11">
        <v>0.01</v>
      </c>
      <c r="F6" s="14">
        <v>4575</v>
      </c>
      <c r="G6" s="122">
        <f>(D6+(D6*E6))*F6</f>
        <v>1871.9246880573246</v>
      </c>
      <c r="H6" s="122"/>
      <c r="K6" s="3"/>
    </row>
    <row r="7" spans="2:11" x14ac:dyDescent="0.35">
      <c r="B7" s="51" t="s">
        <v>47</v>
      </c>
      <c r="C7" s="51" t="s">
        <v>17</v>
      </c>
      <c r="D7" s="51">
        <f>0.52*H25</f>
        <v>0.42315000000000003</v>
      </c>
      <c r="E7" s="11">
        <v>0</v>
      </c>
      <c r="F7" s="14">
        <v>48000</v>
      </c>
      <c r="G7" s="122">
        <f>(D7+(D7*E7))*F7</f>
        <v>20311.2</v>
      </c>
      <c r="H7" s="122"/>
    </row>
    <row r="8" spans="2:11" x14ac:dyDescent="0.35">
      <c r="B8" s="9" t="s">
        <v>48</v>
      </c>
      <c r="C8" s="51" t="s">
        <v>50</v>
      </c>
      <c r="D8" s="51">
        <f>2*H25</f>
        <v>1.6274999999999999</v>
      </c>
      <c r="E8" s="11">
        <v>0</v>
      </c>
      <c r="F8" s="14">
        <v>1600</v>
      </c>
      <c r="G8" s="122">
        <f>(D8+(D8*E8))*F8</f>
        <v>2604</v>
      </c>
      <c r="H8" s="122"/>
    </row>
    <row r="9" spans="2:11" x14ac:dyDescent="0.35">
      <c r="B9" s="8" t="s">
        <v>4</v>
      </c>
      <c r="C9" s="8" t="s">
        <v>5</v>
      </c>
      <c r="D9" s="8" t="s">
        <v>10</v>
      </c>
      <c r="E9" s="8" t="s">
        <v>13</v>
      </c>
      <c r="F9" s="8" t="s">
        <v>12</v>
      </c>
      <c r="G9" s="123" t="s">
        <v>8</v>
      </c>
      <c r="H9" s="123"/>
    </row>
    <row r="10" spans="2:11" x14ac:dyDescent="0.35">
      <c r="B10" s="1" t="str">
        <f>'APU Concreto viga amarre'!C1</f>
        <v>SUMINISTRO CONCRETO VIGAS (3500 PSI)</v>
      </c>
      <c r="C10" s="47" t="s">
        <v>18</v>
      </c>
      <c r="D10" s="47">
        <f>H25</f>
        <v>0.81374999999999997</v>
      </c>
      <c r="E10" s="53">
        <v>0.03</v>
      </c>
      <c r="F10" s="54">
        <f>'APU Concreto viga amarre'!F21</f>
        <v>168119.85366000002</v>
      </c>
      <c r="G10" s="107">
        <f>(D10+E10*D10)*F10</f>
        <v>140911.75684329975</v>
      </c>
      <c r="H10" s="107"/>
    </row>
    <row r="11" spans="2:11" x14ac:dyDescent="0.35">
      <c r="B11" s="9" t="s">
        <v>46</v>
      </c>
      <c r="C11" s="51" t="s">
        <v>39</v>
      </c>
      <c r="D11" s="10">
        <f>H54</f>
        <v>13.503757961783439</v>
      </c>
      <c r="E11" s="13">
        <v>0</v>
      </c>
      <c r="F11" s="14">
        <v>4375</v>
      </c>
      <c r="G11" s="122">
        <f t="shared" ref="G11:G12" si="0">(D11+E11*D11)*F11</f>
        <v>59078.941082802543</v>
      </c>
      <c r="H11" s="122"/>
    </row>
    <row r="12" spans="2:11" x14ac:dyDescent="0.35">
      <c r="B12" s="9" t="s">
        <v>42</v>
      </c>
      <c r="C12" s="51" t="s">
        <v>39</v>
      </c>
      <c r="D12" s="10">
        <f>H58</f>
        <v>0.54015031847133754</v>
      </c>
      <c r="E12" s="13">
        <v>0</v>
      </c>
      <c r="F12" s="14">
        <v>6396</v>
      </c>
      <c r="G12" s="122">
        <f t="shared" si="0"/>
        <v>3454.8014369426751</v>
      </c>
      <c r="H12" s="122"/>
    </row>
    <row r="13" spans="2:11" x14ac:dyDescent="0.35">
      <c r="B13" s="123" t="s">
        <v>9</v>
      </c>
      <c r="C13" s="123"/>
      <c r="D13" s="123"/>
      <c r="E13" s="123"/>
      <c r="F13" s="123"/>
      <c r="G13" s="123"/>
      <c r="H13" s="123"/>
    </row>
    <row r="14" spans="2:11" x14ac:dyDescent="0.35">
      <c r="B14" s="8" t="s">
        <v>4</v>
      </c>
      <c r="C14" s="8" t="s">
        <v>5</v>
      </c>
      <c r="D14" s="8" t="s">
        <v>6</v>
      </c>
      <c r="E14" s="8" t="s">
        <v>7</v>
      </c>
      <c r="F14" s="123" t="s">
        <v>8</v>
      </c>
      <c r="G14" s="123"/>
      <c r="H14" s="123"/>
    </row>
    <row r="15" spans="2:11" x14ac:dyDescent="0.35">
      <c r="B15" s="51"/>
      <c r="C15" s="51"/>
      <c r="D15" s="51"/>
      <c r="E15" s="51"/>
      <c r="F15" s="88"/>
      <c r="G15" s="88"/>
      <c r="H15" s="88"/>
    </row>
    <row r="16" spans="2:11" x14ac:dyDescent="0.35">
      <c r="B16" s="123" t="s">
        <v>14</v>
      </c>
      <c r="C16" s="123"/>
      <c r="D16" s="123"/>
      <c r="E16" s="123"/>
      <c r="F16" s="123"/>
      <c r="G16" s="123"/>
      <c r="H16" s="123"/>
    </row>
    <row r="17" spans="2:9" x14ac:dyDescent="0.35">
      <c r="B17" s="8" t="s">
        <v>4</v>
      </c>
      <c r="C17" s="8" t="s">
        <v>5</v>
      </c>
      <c r="D17" s="8" t="s">
        <v>6</v>
      </c>
      <c r="E17" s="8" t="s">
        <v>16</v>
      </c>
      <c r="F17" s="123" t="s">
        <v>8</v>
      </c>
      <c r="G17" s="123"/>
      <c r="H17" s="123"/>
    </row>
    <row r="18" spans="2:9" x14ac:dyDescent="0.35">
      <c r="B18" s="9" t="s">
        <v>45</v>
      </c>
      <c r="C18" s="9" t="s">
        <v>15</v>
      </c>
      <c r="D18" s="15">
        <f>0.05*H54</f>
        <v>0.67518789808917201</v>
      </c>
      <c r="E18" s="16">
        <f>'Calculo salario '!D10</f>
        <v>14312.043749999999</v>
      </c>
      <c r="F18" s="125">
        <f>D18*E18</f>
        <v>9663.3187369227708</v>
      </c>
      <c r="G18" s="125"/>
      <c r="H18" s="125"/>
    </row>
    <row r="19" spans="2:9" x14ac:dyDescent="0.35">
      <c r="B19" s="9" t="s">
        <v>102</v>
      </c>
      <c r="C19" s="9" t="s">
        <v>15</v>
      </c>
      <c r="D19" s="9">
        <f>1.1*H25</f>
        <v>0.89512500000000006</v>
      </c>
      <c r="E19" s="16">
        <f>'Calculo salario '!D10*3+'Calculo salario '!D9</f>
        <v>65013.776874999996</v>
      </c>
      <c r="F19" s="125">
        <f>D19*E19</f>
        <v>58195.457025234376</v>
      </c>
      <c r="G19" s="125"/>
      <c r="H19" s="125"/>
    </row>
    <row r="20" spans="2:9" ht="15" thickBot="1" x14ac:dyDescent="0.4">
      <c r="B20" s="59"/>
      <c r="C20" s="59"/>
      <c r="D20" s="59"/>
      <c r="E20" s="59"/>
      <c r="F20" s="59"/>
      <c r="G20" s="59"/>
      <c r="H20" s="59"/>
    </row>
    <row r="21" spans="2:9" x14ac:dyDescent="0.35">
      <c r="B21" s="59"/>
      <c r="C21" s="59"/>
      <c r="D21" s="126" t="s">
        <v>187</v>
      </c>
      <c r="E21" s="127"/>
      <c r="F21" s="128">
        <f>G6+G7+G8+G10+G11+G12+F18+F19</f>
        <v>296091.39981325943</v>
      </c>
      <c r="G21" s="127"/>
      <c r="H21" s="129"/>
    </row>
    <row r="24" spans="2:9" x14ac:dyDescent="0.35">
      <c r="F24" s="92" t="s">
        <v>25</v>
      </c>
      <c r="G24" s="92"/>
      <c r="H24" s="2">
        <v>0.3</v>
      </c>
      <c r="I24" s="2">
        <v>0.35</v>
      </c>
    </row>
    <row r="25" spans="2:9" x14ac:dyDescent="0.35">
      <c r="F25" s="92" t="s">
        <v>35</v>
      </c>
      <c r="G25" s="92"/>
      <c r="H25" s="92">
        <f>H24*I24*7.75</f>
        <v>0.81374999999999997</v>
      </c>
      <c r="I25" s="92"/>
    </row>
    <row r="27" spans="2:9" x14ac:dyDescent="0.35">
      <c r="F27" s="92" t="s">
        <v>26</v>
      </c>
      <c r="G27" s="92"/>
      <c r="H27" s="2">
        <v>7.85</v>
      </c>
    </row>
    <row r="28" spans="2:9" x14ac:dyDescent="0.35">
      <c r="F28" s="92" t="s">
        <v>27</v>
      </c>
      <c r="G28" s="92"/>
      <c r="H28" s="2">
        <v>1.2</v>
      </c>
    </row>
    <row r="29" spans="2:9" x14ac:dyDescent="0.35">
      <c r="F29" s="92" t="s">
        <v>28</v>
      </c>
      <c r="G29" s="92"/>
      <c r="H29" s="2">
        <v>1</v>
      </c>
    </row>
    <row r="30" spans="2:9" x14ac:dyDescent="0.35">
      <c r="F30" s="92" t="s">
        <v>60</v>
      </c>
      <c r="G30" s="92"/>
      <c r="H30" s="2">
        <v>0.15</v>
      </c>
    </row>
    <row r="31" spans="2:9" x14ac:dyDescent="0.35">
      <c r="F31" s="92" t="s">
        <v>32</v>
      </c>
      <c r="G31" s="92"/>
      <c r="H31" s="2">
        <v>7.75</v>
      </c>
    </row>
    <row r="32" spans="2:9" ht="15" thickBot="1" x14ac:dyDescent="0.4"/>
    <row r="33" spans="6:9" ht="15" thickBot="1" x14ac:dyDescent="0.4">
      <c r="F33" s="93" t="s">
        <v>57</v>
      </c>
      <c r="G33" s="94"/>
      <c r="H33" s="95"/>
    </row>
    <row r="35" spans="6:9" x14ac:dyDescent="0.35">
      <c r="F35" s="1" t="s">
        <v>30</v>
      </c>
      <c r="G35" s="7">
        <f>(H27/H30)+1</f>
        <v>53.333333333333336</v>
      </c>
      <c r="H35" s="1">
        <v>53</v>
      </c>
    </row>
    <row r="36" spans="6:9" x14ac:dyDescent="0.35">
      <c r="F36" s="130" t="s">
        <v>97</v>
      </c>
      <c r="G36" s="131"/>
      <c r="H36" s="7">
        <f>H31/H28</f>
        <v>6.4583333333333339</v>
      </c>
      <c r="I36" s="2">
        <v>8</v>
      </c>
    </row>
    <row r="37" spans="6:9" x14ac:dyDescent="0.35">
      <c r="F37" s="130" t="s">
        <v>56</v>
      </c>
      <c r="G37" s="131"/>
      <c r="H37" s="2">
        <f>H35/I36</f>
        <v>6.625</v>
      </c>
      <c r="I37" s="2">
        <v>7</v>
      </c>
    </row>
    <row r="38" spans="6:9" x14ac:dyDescent="0.35">
      <c r="F38" s="130" t="s">
        <v>58</v>
      </c>
      <c r="G38" s="131"/>
      <c r="H38" s="49">
        <f>I37*H31*0.25</f>
        <v>13.5625</v>
      </c>
    </row>
    <row r="39" spans="6:9" ht="15" thickBot="1" x14ac:dyDescent="0.4"/>
    <row r="40" spans="6:9" ht="15" thickBot="1" x14ac:dyDescent="0.4">
      <c r="F40" s="93" t="s">
        <v>31</v>
      </c>
      <c r="G40" s="94"/>
      <c r="H40" s="95"/>
    </row>
    <row r="42" spans="6:9" x14ac:dyDescent="0.35">
      <c r="F42" s="1" t="s">
        <v>33</v>
      </c>
      <c r="G42" s="1">
        <f>((H27-H31)/(H31-H29))+1</f>
        <v>1.0148148148148148</v>
      </c>
      <c r="H42" s="1">
        <v>3</v>
      </c>
    </row>
    <row r="43" spans="6:9" x14ac:dyDescent="0.35">
      <c r="F43" s="1" t="s">
        <v>34</v>
      </c>
      <c r="G43" s="92">
        <f>H42*2</f>
        <v>6</v>
      </c>
      <c r="H43" s="92"/>
    </row>
    <row r="44" spans="6:9" x14ac:dyDescent="0.35">
      <c r="F44" s="92" t="s">
        <v>54</v>
      </c>
      <c r="G44" s="92"/>
      <c r="H44" s="1">
        <f>G43*H31*0.994</f>
        <v>46.220999999999997</v>
      </c>
    </row>
    <row r="45" spans="6:9" ht="15" thickBot="1" x14ac:dyDescent="0.4"/>
    <row r="46" spans="6:9" ht="15" thickBot="1" x14ac:dyDescent="0.4">
      <c r="F46" s="93" t="s">
        <v>36</v>
      </c>
      <c r="G46" s="94"/>
      <c r="H46" s="95"/>
    </row>
    <row r="48" spans="6:9" x14ac:dyDescent="0.35">
      <c r="F48" s="1" t="s">
        <v>33</v>
      </c>
      <c r="G48" s="1">
        <f>((H27-H31)/(H31-H29))+1</f>
        <v>1.0148148148148148</v>
      </c>
      <c r="H48" s="1">
        <v>3</v>
      </c>
    </row>
    <row r="49" spans="6:8" x14ac:dyDescent="0.35">
      <c r="F49" s="1" t="s">
        <v>34</v>
      </c>
      <c r="G49" s="92">
        <f>H48*2</f>
        <v>6</v>
      </c>
      <c r="H49" s="92"/>
    </row>
    <row r="50" spans="6:8" x14ac:dyDescent="0.35">
      <c r="F50" s="92" t="s">
        <v>54</v>
      </c>
      <c r="G50" s="92"/>
      <c r="H50" s="1">
        <f>G49*H31*0.994</f>
        <v>46.220999999999997</v>
      </c>
    </row>
    <row r="51" spans="6:8" ht="15" thickBot="1" x14ac:dyDescent="0.4"/>
    <row r="52" spans="6:8" ht="15" thickBot="1" x14ac:dyDescent="0.4">
      <c r="F52" s="93" t="s">
        <v>37</v>
      </c>
      <c r="G52" s="94"/>
      <c r="H52" s="95"/>
    </row>
    <row r="54" spans="6:8" x14ac:dyDescent="0.35">
      <c r="F54" s="92" t="s">
        <v>38</v>
      </c>
      <c r="G54" s="92"/>
      <c r="H54" s="2">
        <f>(H50+H44+H38)/H27</f>
        <v>13.503757961783439</v>
      </c>
    </row>
    <row r="55" spans="6:8" ht="15" thickBot="1" x14ac:dyDescent="0.4"/>
    <row r="56" spans="6:8" ht="15" thickBot="1" x14ac:dyDescent="0.4">
      <c r="F56" s="93" t="s">
        <v>40</v>
      </c>
      <c r="G56" s="94"/>
      <c r="H56" s="95"/>
    </row>
    <row r="58" spans="6:8" x14ac:dyDescent="0.35">
      <c r="F58" s="92" t="s">
        <v>41</v>
      </c>
      <c r="G58" s="92"/>
      <c r="H58" s="2">
        <f>H54*0.04</f>
        <v>0.54015031847133754</v>
      </c>
    </row>
  </sheetData>
  <mergeCells count="44">
    <mergeCell ref="G5:H5"/>
    <mergeCell ref="B2:B3"/>
    <mergeCell ref="C2:E3"/>
    <mergeCell ref="G2:H2"/>
    <mergeCell ref="G3:H3"/>
    <mergeCell ref="B4:H4"/>
    <mergeCell ref="B13:H13"/>
    <mergeCell ref="G6:H6"/>
    <mergeCell ref="G7:H7"/>
    <mergeCell ref="G8:H8"/>
    <mergeCell ref="G9:H9"/>
    <mergeCell ref="G10:H10"/>
    <mergeCell ref="G11:H11"/>
    <mergeCell ref="G12:H12"/>
    <mergeCell ref="F27:G27"/>
    <mergeCell ref="F14:H14"/>
    <mergeCell ref="F15:H15"/>
    <mergeCell ref="B16:H16"/>
    <mergeCell ref="F17:H17"/>
    <mergeCell ref="F18:H18"/>
    <mergeCell ref="F19:H19"/>
    <mergeCell ref="D21:E21"/>
    <mergeCell ref="F21:H21"/>
    <mergeCell ref="F24:G24"/>
    <mergeCell ref="F25:G25"/>
    <mergeCell ref="H25:I25"/>
    <mergeCell ref="G49:H49"/>
    <mergeCell ref="F28:G28"/>
    <mergeCell ref="F29:G29"/>
    <mergeCell ref="F30:G30"/>
    <mergeCell ref="F31:G31"/>
    <mergeCell ref="F33:H33"/>
    <mergeCell ref="F37:G37"/>
    <mergeCell ref="F38:G38"/>
    <mergeCell ref="F40:H40"/>
    <mergeCell ref="G43:H43"/>
    <mergeCell ref="F44:G44"/>
    <mergeCell ref="F46:H46"/>
    <mergeCell ref="F36:G36"/>
    <mergeCell ref="F50:G50"/>
    <mergeCell ref="F52:H52"/>
    <mergeCell ref="F54:G54"/>
    <mergeCell ref="F56:H56"/>
    <mergeCell ref="F58:G58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160"/>
  <sheetViews>
    <sheetView topLeftCell="B1" zoomScale="74" zoomScaleNormal="74" workbookViewId="0">
      <selection activeCell="C1" sqref="C1:E2"/>
    </sheetView>
  </sheetViews>
  <sheetFormatPr baseColWidth="10" defaultRowHeight="14.5" x14ac:dyDescent="0.35"/>
  <cols>
    <col min="2" max="2" width="51.453125" customWidth="1"/>
    <col min="4" max="4" width="16.7265625" customWidth="1"/>
    <col min="5" max="5" width="34.453125" bestFit="1" customWidth="1"/>
    <col min="6" max="6" width="14.7265625" bestFit="1" customWidth="1"/>
    <col min="7" max="7" width="19.1796875" bestFit="1" customWidth="1"/>
  </cols>
  <sheetData>
    <row r="1" spans="1:32" x14ac:dyDescent="0.35">
      <c r="A1" s="17"/>
      <c r="B1" s="123" t="s">
        <v>0</v>
      </c>
      <c r="C1" s="147" t="s">
        <v>190</v>
      </c>
      <c r="D1" s="147"/>
      <c r="E1" s="147"/>
      <c r="F1" s="8" t="s">
        <v>1</v>
      </c>
      <c r="G1" s="88" t="s">
        <v>18</v>
      </c>
      <c r="H1" s="88"/>
      <c r="I1" s="58"/>
      <c r="J1" s="58"/>
      <c r="K1" s="59"/>
      <c r="L1" s="59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x14ac:dyDescent="0.35">
      <c r="A2" s="17"/>
      <c r="B2" s="123"/>
      <c r="C2" s="147"/>
      <c r="D2" s="147"/>
      <c r="E2" s="147"/>
      <c r="F2" s="8" t="s">
        <v>2</v>
      </c>
      <c r="G2" s="124">
        <v>45243</v>
      </c>
      <c r="H2" s="124"/>
      <c r="I2" s="58"/>
      <c r="J2" s="58"/>
      <c r="K2" s="59"/>
      <c r="L2" s="59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x14ac:dyDescent="0.35">
      <c r="A3" s="17"/>
      <c r="B3" s="123" t="s">
        <v>3</v>
      </c>
      <c r="C3" s="123"/>
      <c r="D3" s="123"/>
      <c r="E3" s="123"/>
      <c r="F3" s="123"/>
      <c r="G3" s="123"/>
      <c r="H3" s="123"/>
      <c r="I3" s="58"/>
      <c r="J3" s="58"/>
      <c r="K3" s="59"/>
      <c r="L3" s="59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x14ac:dyDescent="0.35">
      <c r="A4" s="17"/>
      <c r="B4" s="8" t="s">
        <v>4</v>
      </c>
      <c r="C4" s="8" t="s">
        <v>5</v>
      </c>
      <c r="D4" s="8" t="s">
        <v>10</v>
      </c>
      <c r="E4" s="8" t="s">
        <v>13</v>
      </c>
      <c r="F4" s="8" t="s">
        <v>12</v>
      </c>
      <c r="G4" s="123" t="s">
        <v>8</v>
      </c>
      <c r="H4" s="123"/>
      <c r="I4" s="58"/>
      <c r="J4" s="58"/>
      <c r="K4" s="59"/>
      <c r="L4" s="5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x14ac:dyDescent="0.35">
      <c r="A5" s="17"/>
      <c r="B5" s="51" t="s">
        <v>115</v>
      </c>
      <c r="C5" s="51" t="s">
        <v>17</v>
      </c>
      <c r="D5" s="10">
        <f>F26</f>
        <v>2.9921875000000001E-2</v>
      </c>
      <c r="E5" s="13">
        <v>0</v>
      </c>
      <c r="F5" s="12">
        <f>'APU Concreto viga amarre'!F5</f>
        <v>91640</v>
      </c>
      <c r="G5" s="122">
        <f>(D5+(D5*E5))*F5</f>
        <v>2742.0406250000001</v>
      </c>
      <c r="H5" s="122"/>
      <c r="I5" s="58"/>
      <c r="J5" s="58"/>
      <c r="K5" s="59"/>
      <c r="L5" s="59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32" x14ac:dyDescent="0.35">
      <c r="A6" s="17"/>
      <c r="B6" s="9" t="s">
        <v>48</v>
      </c>
      <c r="C6" s="51" t="s">
        <v>50</v>
      </c>
      <c r="D6" s="51">
        <v>0.33</v>
      </c>
      <c r="E6" s="13">
        <v>0</v>
      </c>
      <c r="F6" s="12">
        <f>'APU Concreto viga amarre'!F6</f>
        <v>1855.9999999999998</v>
      </c>
      <c r="G6" s="122">
        <f>(D6+(D6*E6))*F6</f>
        <v>612.4799999999999</v>
      </c>
      <c r="H6" s="122"/>
      <c r="I6" s="58"/>
      <c r="J6" s="58"/>
      <c r="K6" s="59"/>
      <c r="L6" s="59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x14ac:dyDescent="0.35">
      <c r="A7" s="17"/>
      <c r="B7" s="102" t="s">
        <v>119</v>
      </c>
      <c r="C7" s="102"/>
      <c r="D7" s="102"/>
      <c r="E7" s="102"/>
      <c r="F7" s="102"/>
      <c r="G7" s="102"/>
      <c r="H7" s="102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x14ac:dyDescent="0.35">
      <c r="A8" s="17"/>
      <c r="B8" s="8" t="s">
        <v>4</v>
      </c>
      <c r="C8" s="8" t="s">
        <v>5</v>
      </c>
      <c r="D8" s="8" t="s">
        <v>10</v>
      </c>
      <c r="E8" s="8" t="s">
        <v>13</v>
      </c>
      <c r="F8" s="8" t="s">
        <v>12</v>
      </c>
      <c r="G8" s="123" t="s">
        <v>8</v>
      </c>
      <c r="H8" s="123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x14ac:dyDescent="0.35">
      <c r="A9" s="17"/>
      <c r="B9" s="51" t="s">
        <v>121</v>
      </c>
      <c r="C9" s="47" t="s">
        <v>106</v>
      </c>
      <c r="D9" s="47">
        <v>191.5</v>
      </c>
      <c r="E9" s="66">
        <v>0</v>
      </c>
      <c r="F9" s="67">
        <f>'APU Concreto viga amarre'!F9</f>
        <v>661.19999999999993</v>
      </c>
      <c r="G9" s="122">
        <f>(D9+E9*D9)*F9</f>
        <v>126619.79999999999</v>
      </c>
      <c r="H9" s="122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x14ac:dyDescent="0.35">
      <c r="A10" s="17"/>
      <c r="B10" s="51" t="s">
        <v>123</v>
      </c>
      <c r="C10" s="51" t="s">
        <v>18</v>
      </c>
      <c r="D10" s="51">
        <v>6.0999999999999999E-2</v>
      </c>
      <c r="E10" s="61">
        <v>0</v>
      </c>
      <c r="F10" s="57">
        <f>'APU Concreto viga amarre'!F10</f>
        <v>52084</v>
      </c>
      <c r="G10" s="122">
        <f t="shared" ref="G10:G12" si="0">(D10+E10*D10)*F10</f>
        <v>3177.1239999999998</v>
      </c>
      <c r="H10" s="122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x14ac:dyDescent="0.35">
      <c r="A11" s="17"/>
      <c r="B11" s="51" t="s">
        <v>125</v>
      </c>
      <c r="C11" s="51" t="s">
        <v>18</v>
      </c>
      <c r="D11" s="51">
        <v>0.32</v>
      </c>
      <c r="E11" s="61">
        <v>0</v>
      </c>
      <c r="F11" s="57">
        <f>'APU Concreto viga amarre'!F11</f>
        <v>91060</v>
      </c>
      <c r="G11" s="122">
        <f t="shared" si="0"/>
        <v>29139.200000000001</v>
      </c>
      <c r="H11" s="12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x14ac:dyDescent="0.35">
      <c r="A12" s="17"/>
      <c r="B12" s="51" t="s">
        <v>126</v>
      </c>
      <c r="C12" s="51" t="s">
        <v>110</v>
      </c>
      <c r="D12" s="51">
        <v>83.83</v>
      </c>
      <c r="E12" s="61">
        <v>0</v>
      </c>
      <c r="F12" s="57">
        <f>'APU Concreto viga amarre'!F12</f>
        <v>15.961599999999999</v>
      </c>
      <c r="G12" s="122">
        <f t="shared" si="0"/>
        <v>1338.0609279999999</v>
      </c>
      <c r="H12" s="122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x14ac:dyDescent="0.35">
      <c r="B13" s="135" t="s">
        <v>9</v>
      </c>
      <c r="C13" s="136"/>
      <c r="D13" s="136"/>
      <c r="E13" s="136"/>
      <c r="F13" s="136"/>
      <c r="G13" s="136"/>
      <c r="H13" s="13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x14ac:dyDescent="0.35">
      <c r="B14" s="8" t="s">
        <v>4</v>
      </c>
      <c r="C14" s="8" t="s">
        <v>5</v>
      </c>
      <c r="D14" s="8" t="s">
        <v>6</v>
      </c>
      <c r="E14" s="8" t="s">
        <v>7</v>
      </c>
      <c r="F14" s="135" t="s">
        <v>8</v>
      </c>
      <c r="G14" s="136"/>
      <c r="H14" s="13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35">
      <c r="B15" s="51"/>
      <c r="C15" s="51"/>
      <c r="D15" s="51"/>
      <c r="E15" s="51"/>
      <c r="F15" s="135"/>
      <c r="G15" s="136"/>
      <c r="H15" s="137"/>
      <c r="I15" s="17"/>
      <c r="J15" s="101" t="s">
        <v>112</v>
      </c>
      <c r="K15" s="101"/>
      <c r="L15" s="101"/>
      <c r="M15" s="101"/>
      <c r="N15" s="101"/>
      <c r="O15" s="101"/>
      <c r="P15" s="101"/>
      <c r="Q15" s="101"/>
      <c r="R15" s="101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35">
      <c r="B16" s="135" t="s">
        <v>14</v>
      </c>
      <c r="C16" s="136"/>
      <c r="D16" s="136"/>
      <c r="E16" s="136"/>
      <c r="F16" s="136"/>
      <c r="G16" s="136"/>
      <c r="H16" s="13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2:32" x14ac:dyDescent="0.35">
      <c r="B17" s="8" t="s">
        <v>4</v>
      </c>
      <c r="C17" s="8" t="s">
        <v>5</v>
      </c>
      <c r="D17" s="8" t="s">
        <v>6</v>
      </c>
      <c r="E17" s="8" t="s">
        <v>16</v>
      </c>
      <c r="F17" s="135" t="s">
        <v>8</v>
      </c>
      <c r="G17" s="136"/>
      <c r="H17" s="137"/>
      <c r="I17" s="17"/>
      <c r="J17" s="17" t="s">
        <v>113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 t="s">
        <v>114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2:32" x14ac:dyDescent="0.35">
      <c r="B18" s="9" t="s">
        <v>101</v>
      </c>
      <c r="C18" s="9" t="s">
        <v>15</v>
      </c>
      <c r="D18" s="9">
        <v>2</v>
      </c>
      <c r="E18" s="16">
        <f>'APU Concreto viga amarre'!E18</f>
        <v>46753.583124999997</v>
      </c>
      <c r="F18" s="140">
        <f>D18*E18</f>
        <v>93507.166249999995</v>
      </c>
      <c r="G18" s="141"/>
      <c r="H18" s="142"/>
      <c r="I18" s="17"/>
      <c r="J18" s="17" t="s">
        <v>116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 t="s">
        <v>117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2:32" x14ac:dyDescent="0.35"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2:32" ht="15" thickBot="1" x14ac:dyDescent="0.4">
      <c r="B20" s="17"/>
      <c r="C20" s="17"/>
      <c r="D20" s="17"/>
      <c r="E20" s="17"/>
      <c r="F20" s="17"/>
      <c r="G20" s="17"/>
      <c r="H20" s="17"/>
      <c r="I20" s="17"/>
      <c r="J20" s="108" t="s">
        <v>118</v>
      </c>
      <c r="K20" s="108"/>
      <c r="L20" s="108"/>
      <c r="M20" s="108"/>
      <c r="N20" s="108"/>
      <c r="O20" s="108"/>
      <c r="P20" s="108"/>
      <c r="Q20" s="108"/>
      <c r="R20" s="108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2:32" ht="15" thickBot="1" x14ac:dyDescent="0.4">
      <c r="B21" s="17"/>
      <c r="C21" s="109" t="s">
        <v>186</v>
      </c>
      <c r="D21" s="110"/>
      <c r="E21" s="111"/>
      <c r="F21" s="112">
        <f>G5+G6+G9+G10+G11+G12+F18</f>
        <v>257135.87180299999</v>
      </c>
      <c r="G21" s="113"/>
      <c r="H21" s="1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2:32" x14ac:dyDescent="0.35">
      <c r="H22" s="17"/>
      <c r="I22" s="17"/>
      <c r="J22" s="17" t="s">
        <v>120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2:32" x14ac:dyDescent="0.35">
      <c r="E23" t="s">
        <v>127</v>
      </c>
      <c r="F23">
        <v>16</v>
      </c>
      <c r="H23" s="17"/>
      <c r="I23" s="17"/>
      <c r="J23" s="17" t="s">
        <v>122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2:32" x14ac:dyDescent="0.35">
      <c r="E24" t="s">
        <v>128</v>
      </c>
      <c r="F24">
        <f>F23*8</f>
        <v>128</v>
      </c>
      <c r="H24" s="17"/>
      <c r="I24" s="17"/>
      <c r="J24" s="17" t="s">
        <v>124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2:32" x14ac:dyDescent="0.35">
      <c r="F25">
        <f>F24*50</f>
        <v>6400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2:32" x14ac:dyDescent="0.35">
      <c r="E26" t="s">
        <v>131</v>
      </c>
      <c r="F26" s="50">
        <f>D9/F25</f>
        <v>2.9921875000000001E-2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2:32" x14ac:dyDescent="0.35"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2:32" x14ac:dyDescent="0.35">
      <c r="B28" s="92" t="s">
        <v>21</v>
      </c>
      <c r="C28" s="92"/>
      <c r="D28" s="92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2:32" x14ac:dyDescent="0.35">
      <c r="B29" s="92" t="s">
        <v>20</v>
      </c>
      <c r="C29" s="92"/>
      <c r="D29" s="5">
        <v>3654231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2:32" x14ac:dyDescent="0.35">
      <c r="B30" s="92" t="s">
        <v>19</v>
      </c>
      <c r="C30" s="92"/>
      <c r="D30" s="5">
        <v>2368890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2:32" ht="15" thickBot="1" x14ac:dyDescent="0.4"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2:32" ht="15" thickBot="1" x14ac:dyDescent="0.4">
      <c r="B32" s="109" t="s">
        <v>29</v>
      </c>
      <c r="C32" s="110"/>
      <c r="D32" s="110"/>
      <c r="E32" s="110"/>
      <c r="F32" s="111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2:32" x14ac:dyDescent="0.35"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2:32" x14ac:dyDescent="0.35">
      <c r="B34" s="92" t="s">
        <v>22</v>
      </c>
      <c r="C34" s="92"/>
      <c r="D34" s="92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2:32" x14ac:dyDescent="0.35">
      <c r="B35" s="92" t="s">
        <v>23</v>
      </c>
      <c r="C35" s="92"/>
      <c r="D35" s="5">
        <f>(D29/4)/48</f>
        <v>19032.453125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2:32" x14ac:dyDescent="0.35">
      <c r="B36" s="92" t="s">
        <v>24</v>
      </c>
      <c r="C36" s="92"/>
      <c r="D36" s="5">
        <f>(D30/4)/48</f>
        <v>12337.96875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2:32" x14ac:dyDescent="0.35"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2:32" x14ac:dyDescent="0.35"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2:32" x14ac:dyDescent="0.35"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2:32" x14ac:dyDescent="0.35"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 t="s">
        <v>160</v>
      </c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2:32" x14ac:dyDescent="0.35"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 t="s">
        <v>130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2:32" x14ac:dyDescent="0.35"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2:32" x14ac:dyDescent="0.35"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01" t="s">
        <v>109</v>
      </c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7"/>
    </row>
    <row r="44" spans="2:32" x14ac:dyDescent="0.35"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2:32" x14ac:dyDescent="0.35"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2:32" x14ac:dyDescent="0.35"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2:32" x14ac:dyDescent="0.35"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2:32" x14ac:dyDescent="0.35"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2:32" x14ac:dyDescent="0.35"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2:32" x14ac:dyDescent="0.35"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2:32" x14ac:dyDescent="0.35"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2:32" x14ac:dyDescent="0.35"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2:32" x14ac:dyDescent="0.35"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</row>
    <row r="54" spans="2:32" ht="26" x14ac:dyDescent="0.6">
      <c r="B54" s="121" t="s">
        <v>136</v>
      </c>
      <c r="C54" s="121"/>
      <c r="D54" s="121"/>
      <c r="E54" s="121"/>
      <c r="F54" s="121"/>
      <c r="G54" s="121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pans="2:32" x14ac:dyDescent="0.35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2:32" x14ac:dyDescent="0.35">
      <c r="B56" s="101" t="s">
        <v>138</v>
      </c>
      <c r="C56" s="101"/>
      <c r="D56" s="101"/>
      <c r="E56" s="101"/>
      <c r="F56" s="101"/>
      <c r="G56" s="101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</row>
    <row r="57" spans="2:32" x14ac:dyDescent="0.35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</row>
    <row r="58" spans="2:32" x14ac:dyDescent="0.35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2:32" x14ac:dyDescent="0.3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</row>
    <row r="60" spans="2:32" x14ac:dyDescent="0.35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  <row r="61" spans="2:32" x14ac:dyDescent="0.35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 t="s">
        <v>132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</row>
    <row r="62" spans="2:32" x14ac:dyDescent="0.35">
      <c r="B62" s="17"/>
      <c r="C62" s="17"/>
      <c r="D62" s="17"/>
      <c r="E62" s="17"/>
      <c r="F62" s="17"/>
      <c r="G62" s="17"/>
      <c r="H62" s="17"/>
      <c r="I62" s="17"/>
      <c r="J62" s="17" t="s">
        <v>133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 t="s">
        <v>134</v>
      </c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</row>
    <row r="63" spans="2:32" x14ac:dyDescent="0.35">
      <c r="B63" s="17"/>
      <c r="C63" s="17"/>
      <c r="D63" s="17"/>
      <c r="E63" s="17"/>
      <c r="F63" s="17"/>
      <c r="G63" s="17"/>
      <c r="H63" s="17"/>
      <c r="I63" s="17"/>
      <c r="J63" s="17" t="s">
        <v>135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</row>
    <row r="64" spans="2:32" x14ac:dyDescent="0.35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1:32" x14ac:dyDescent="0.35">
      <c r="B65" s="17"/>
      <c r="C65" s="17"/>
      <c r="D65" s="17"/>
      <c r="E65" s="17"/>
      <c r="F65" s="17"/>
      <c r="G65" s="17"/>
      <c r="H65" s="17"/>
      <c r="I65" s="17"/>
      <c r="J65" s="108" t="s">
        <v>137</v>
      </c>
      <c r="K65" s="108"/>
      <c r="L65" s="108"/>
      <c r="M65" s="108"/>
      <c r="N65" s="108"/>
      <c r="O65" s="108"/>
      <c r="P65" s="108"/>
      <c r="Q65" s="108"/>
      <c r="R65" s="108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</row>
    <row r="66" spans="1:32" x14ac:dyDescent="0.35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</row>
    <row r="67" spans="1:32" x14ac:dyDescent="0.35">
      <c r="B67" s="17"/>
      <c r="C67" s="17"/>
      <c r="D67" s="17"/>
      <c r="E67" s="17"/>
      <c r="F67" s="17"/>
      <c r="G67" s="17"/>
      <c r="H67" s="17"/>
      <c r="I67" s="17"/>
      <c r="J67" s="17" t="s">
        <v>139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</row>
    <row r="68" spans="1:32" x14ac:dyDescent="0.35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</row>
    <row r="69" spans="1:32" x14ac:dyDescent="0.35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</row>
    <row r="70" spans="1:32" x14ac:dyDescent="0.3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</row>
    <row r="71" spans="1:32" x14ac:dyDescent="0.3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1:32" x14ac:dyDescent="0.3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</row>
    <row r="73" spans="1:32" x14ac:dyDescent="0.3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</row>
    <row r="74" spans="1:32" x14ac:dyDescent="0.3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</row>
    <row r="75" spans="1:32" x14ac:dyDescent="0.3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</row>
    <row r="76" spans="1:32" x14ac:dyDescent="0.3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</row>
    <row r="77" spans="1:32" x14ac:dyDescent="0.35">
      <c r="A77" s="17"/>
      <c r="B77" s="17" t="s">
        <v>143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</row>
    <row r="78" spans="1:32" x14ac:dyDescent="0.35">
      <c r="A78" s="17"/>
      <c r="B78" s="17" t="s">
        <v>161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</row>
    <row r="79" spans="1:32" x14ac:dyDescent="0.35">
      <c r="A79" s="17"/>
      <c r="B79" s="17" t="s">
        <v>146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</row>
    <row r="80" spans="1:32" x14ac:dyDescent="0.35">
      <c r="A80" s="17"/>
      <c r="B80" s="17" t="s">
        <v>162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</row>
    <row r="81" spans="1:32" x14ac:dyDescent="0.3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</row>
    <row r="82" spans="1:32" x14ac:dyDescent="0.35">
      <c r="A82" s="17"/>
      <c r="B82" s="101" t="s">
        <v>149</v>
      </c>
      <c r="C82" s="101"/>
      <c r="D82" s="101"/>
      <c r="E82" s="101"/>
      <c r="F82" s="101"/>
      <c r="G82" s="101"/>
      <c r="H82" s="101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</row>
    <row r="83" spans="1:32" x14ac:dyDescent="0.3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</row>
    <row r="84" spans="1:32" x14ac:dyDescent="0.35">
      <c r="A84" s="17"/>
      <c r="B84" s="17"/>
      <c r="C84" s="17"/>
      <c r="D84" s="17"/>
      <c r="E84" s="17"/>
      <c r="F84" s="17"/>
      <c r="G84" s="17"/>
      <c r="H84" s="17"/>
      <c r="I84" s="17"/>
      <c r="J84" s="17" t="s">
        <v>140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</row>
    <row r="85" spans="1:32" x14ac:dyDescent="0.35">
      <c r="A85" s="17"/>
      <c r="B85" s="17"/>
      <c r="C85" s="17"/>
      <c r="D85" s="17"/>
      <c r="E85" s="17"/>
      <c r="F85" s="17"/>
      <c r="G85" s="17"/>
      <c r="H85" s="17"/>
      <c r="I85" s="17"/>
      <c r="J85" s="17" t="s">
        <v>141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</row>
    <row r="86" spans="1:32" x14ac:dyDescent="0.35">
      <c r="A86" s="17"/>
      <c r="B86" s="17"/>
      <c r="C86" s="17"/>
      <c r="D86" s="17"/>
      <c r="E86" s="17"/>
      <c r="F86" s="17"/>
      <c r="G86" s="17"/>
      <c r="H86" s="17"/>
      <c r="I86" s="17"/>
      <c r="J86" s="17" t="s">
        <v>142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</row>
    <row r="87" spans="1:32" x14ac:dyDescent="0.3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</row>
    <row r="88" spans="1:32" x14ac:dyDescent="0.35">
      <c r="A88" s="17"/>
      <c r="B88" s="17"/>
      <c r="C88" s="17"/>
      <c r="D88" s="17"/>
      <c r="E88" s="17"/>
      <c r="F88" s="17"/>
      <c r="G88" s="17"/>
      <c r="H88" s="17"/>
      <c r="I88" s="17"/>
      <c r="J88" s="17" t="s">
        <v>145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</row>
    <row r="89" spans="1:32" x14ac:dyDescent="0.35">
      <c r="A89" s="17"/>
      <c r="B89" s="17"/>
      <c r="C89" s="17"/>
      <c r="D89" s="17"/>
      <c r="E89" s="17"/>
      <c r="F89" s="17"/>
      <c r="G89" s="17"/>
      <c r="H89" s="17"/>
      <c r="I89" s="17"/>
      <c r="J89" s="17" t="s">
        <v>147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</row>
    <row r="90" spans="1:32" x14ac:dyDescent="0.3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</row>
    <row r="91" spans="1:32" x14ac:dyDescent="0.3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</row>
    <row r="92" spans="1:32" x14ac:dyDescent="0.3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1:32" x14ac:dyDescent="0.3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</row>
    <row r="94" spans="1:32" x14ac:dyDescent="0.3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1:32" x14ac:dyDescent="0.3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</row>
    <row r="96" spans="1:32" x14ac:dyDescent="0.3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</row>
    <row r="97" spans="1:32" x14ac:dyDescent="0.35">
      <c r="A97" s="17"/>
      <c r="B97" s="17" t="s">
        <v>163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</row>
    <row r="98" spans="1:32" x14ac:dyDescent="0.35">
      <c r="A98" s="17"/>
      <c r="B98" s="17" t="s">
        <v>164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</row>
    <row r="99" spans="1:32" x14ac:dyDescent="0.35">
      <c r="A99" s="17"/>
      <c r="B99" s="17" t="s">
        <v>154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x14ac:dyDescent="0.3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x14ac:dyDescent="0.35">
      <c r="A101" s="17"/>
      <c r="B101" s="132" t="s">
        <v>156</v>
      </c>
      <c r="C101" s="133"/>
      <c r="D101" s="133"/>
      <c r="E101" s="133"/>
      <c r="F101" s="133"/>
      <c r="G101" s="134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</row>
    <row r="102" spans="1:32" x14ac:dyDescent="0.3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</row>
    <row r="103" spans="1:32" x14ac:dyDescent="0.3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</row>
    <row r="104" spans="1:32" x14ac:dyDescent="0.3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</row>
    <row r="105" spans="1:32" x14ac:dyDescent="0.3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</row>
    <row r="106" spans="1:32" x14ac:dyDescent="0.3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</row>
    <row r="107" spans="1:32" x14ac:dyDescent="0.35">
      <c r="A107" s="17"/>
      <c r="B107" s="17"/>
      <c r="C107" s="17"/>
      <c r="D107" s="17"/>
      <c r="E107" s="17"/>
      <c r="F107" s="17"/>
      <c r="G107" s="17"/>
      <c r="H107" s="17"/>
      <c r="I107" s="17"/>
      <c r="J107" s="17" t="s">
        <v>151</v>
      </c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</row>
    <row r="108" spans="1:32" x14ac:dyDescent="0.35">
      <c r="A108" s="17"/>
      <c r="B108" s="17"/>
      <c r="C108" s="17"/>
      <c r="D108" s="17"/>
      <c r="E108" s="17"/>
      <c r="F108" s="17"/>
      <c r="G108" s="17"/>
      <c r="H108" s="17"/>
      <c r="I108" s="17"/>
      <c r="J108" s="17" t="s">
        <v>153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</row>
    <row r="109" spans="1:32" x14ac:dyDescent="0.3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</row>
    <row r="110" spans="1:32" x14ac:dyDescent="0.35">
      <c r="A110" s="17"/>
      <c r="B110" s="17"/>
      <c r="C110" s="17"/>
      <c r="D110" s="17"/>
      <c r="E110" s="17"/>
      <c r="F110" s="17"/>
      <c r="G110" s="17"/>
      <c r="H110" s="17"/>
      <c r="I110" s="17"/>
      <c r="J110" s="17" t="s">
        <v>155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</row>
    <row r="111" spans="1:32" x14ac:dyDescent="0.3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</row>
    <row r="112" spans="1:32" x14ac:dyDescent="0.3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</row>
    <row r="113" spans="1:32" x14ac:dyDescent="0.3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</row>
    <row r="114" spans="1:32" x14ac:dyDescent="0.3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</row>
    <row r="115" spans="1:32" x14ac:dyDescent="0.3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</row>
    <row r="116" spans="1:32" x14ac:dyDescent="0.3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</row>
    <row r="117" spans="1:32" x14ac:dyDescent="0.3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</row>
    <row r="118" spans="1:32" x14ac:dyDescent="0.3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</row>
    <row r="119" spans="1:32" x14ac:dyDescent="0.35">
      <c r="A119" s="17"/>
      <c r="B119" s="17" t="s">
        <v>157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</row>
    <row r="120" spans="1:32" x14ac:dyDescent="0.35">
      <c r="A120" s="17"/>
      <c r="B120" s="17" t="s">
        <v>158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</row>
    <row r="121" spans="1:32" x14ac:dyDescent="0.35">
      <c r="A121" s="17"/>
      <c r="B121" s="17" t="s">
        <v>159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</row>
    <row r="122" spans="1:32" x14ac:dyDescent="0.3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</row>
    <row r="123" spans="1:32" x14ac:dyDescent="0.3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</row>
    <row r="124" spans="1:32" x14ac:dyDescent="0.3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</row>
    <row r="125" spans="1:32" x14ac:dyDescent="0.3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</row>
    <row r="126" spans="1:32" x14ac:dyDescent="0.3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</row>
    <row r="127" spans="1:32" x14ac:dyDescent="0.3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</row>
    <row r="128" spans="1:32" x14ac:dyDescent="0.3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</row>
    <row r="129" spans="1:32" x14ac:dyDescent="0.3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</row>
    <row r="130" spans="1:32" x14ac:dyDescent="0.3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</row>
    <row r="131" spans="1:32" x14ac:dyDescent="0.3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</row>
    <row r="132" spans="1:32" x14ac:dyDescent="0.3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</row>
    <row r="133" spans="1:32" x14ac:dyDescent="0.3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</row>
    <row r="134" spans="1:32" x14ac:dyDescent="0.3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</row>
    <row r="135" spans="1:32" x14ac:dyDescent="0.3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</row>
    <row r="136" spans="1:32" x14ac:dyDescent="0.3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</row>
    <row r="137" spans="1:32" x14ac:dyDescent="0.3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</row>
    <row r="138" spans="1:32" x14ac:dyDescent="0.3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</row>
    <row r="139" spans="1:32" x14ac:dyDescent="0.3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</row>
    <row r="140" spans="1:32" x14ac:dyDescent="0.3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</row>
    <row r="141" spans="1:32" x14ac:dyDescent="0.3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</row>
    <row r="142" spans="1:32" x14ac:dyDescent="0.3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</row>
    <row r="143" spans="1:32" x14ac:dyDescent="0.3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</row>
    <row r="144" spans="1:32" x14ac:dyDescent="0.3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</row>
    <row r="145" spans="1:32" x14ac:dyDescent="0.35">
      <c r="A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</row>
    <row r="146" spans="1:32" x14ac:dyDescent="0.35">
      <c r="A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</row>
    <row r="147" spans="1:32" x14ac:dyDescent="0.35">
      <c r="A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</row>
    <row r="148" spans="1:32" x14ac:dyDescent="0.35">
      <c r="A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</row>
    <row r="149" spans="1:32" x14ac:dyDescent="0.35">
      <c r="A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</row>
    <row r="150" spans="1:32" x14ac:dyDescent="0.35">
      <c r="A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</row>
    <row r="151" spans="1:32" x14ac:dyDescent="0.35">
      <c r="A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</row>
    <row r="152" spans="1:32" x14ac:dyDescent="0.35">
      <c r="A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</row>
    <row r="153" spans="1:32" x14ac:dyDescent="0.35">
      <c r="A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</row>
    <row r="154" spans="1:32" x14ac:dyDescent="0.35">
      <c r="A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</row>
    <row r="155" spans="1:32" x14ac:dyDescent="0.35">
      <c r="A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</row>
    <row r="156" spans="1:32" x14ac:dyDescent="0.35">
      <c r="A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</row>
    <row r="157" spans="1:32" x14ac:dyDescent="0.35">
      <c r="A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</row>
    <row r="158" spans="1:32" x14ac:dyDescent="0.35">
      <c r="A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</row>
    <row r="159" spans="1:32" x14ac:dyDescent="0.35">
      <c r="A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</row>
    <row r="160" spans="1:32" x14ac:dyDescent="0.35">
      <c r="A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</row>
  </sheetData>
  <mergeCells count="37">
    <mergeCell ref="B101:G101"/>
    <mergeCell ref="B35:C35"/>
    <mergeCell ref="B36:C36"/>
    <mergeCell ref="J65:R65"/>
    <mergeCell ref="B54:G54"/>
    <mergeCell ref="B56:G56"/>
    <mergeCell ref="B82:H82"/>
    <mergeCell ref="U43:AE43"/>
    <mergeCell ref="B28:D28"/>
    <mergeCell ref="B29:C29"/>
    <mergeCell ref="B30:C30"/>
    <mergeCell ref="B32:F32"/>
    <mergeCell ref="G12:H12"/>
    <mergeCell ref="B34:D34"/>
    <mergeCell ref="F14:H14"/>
    <mergeCell ref="F15:H15"/>
    <mergeCell ref="B16:H16"/>
    <mergeCell ref="F17:H17"/>
    <mergeCell ref="F18:H18"/>
    <mergeCell ref="C21:E21"/>
    <mergeCell ref="F21:H21"/>
    <mergeCell ref="J20:R20"/>
    <mergeCell ref="B7:H7"/>
    <mergeCell ref="B1:B2"/>
    <mergeCell ref="C1:E2"/>
    <mergeCell ref="G1:H1"/>
    <mergeCell ref="G2:H2"/>
    <mergeCell ref="J15:R15"/>
    <mergeCell ref="B13:H13"/>
    <mergeCell ref="B3:H3"/>
    <mergeCell ref="G4:H4"/>
    <mergeCell ref="G5:H5"/>
    <mergeCell ref="G6:H6"/>
    <mergeCell ref="G8:H8"/>
    <mergeCell ref="G9:H9"/>
    <mergeCell ref="G10:H10"/>
    <mergeCell ref="G11:H1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K58"/>
  <sheetViews>
    <sheetView showGridLines="0" zoomScale="70" zoomScaleNormal="70" workbookViewId="0">
      <selection activeCell="J32" sqref="J32"/>
    </sheetView>
  </sheetViews>
  <sheetFormatPr baseColWidth="10" defaultRowHeight="14.5" x14ac:dyDescent="0.35"/>
  <cols>
    <col min="2" max="2" width="48.81640625" bestFit="1" customWidth="1"/>
    <col min="3" max="3" width="16.1796875" customWidth="1"/>
    <col min="4" max="4" width="17.7265625" customWidth="1"/>
    <col min="5" max="5" width="19.81640625" bestFit="1" customWidth="1"/>
    <col min="6" max="6" width="15.26953125" bestFit="1" customWidth="1"/>
    <col min="7" max="7" width="16.453125" customWidth="1"/>
    <col min="11" max="11" width="14.1796875" bestFit="1" customWidth="1"/>
    <col min="12" max="12" width="12.26953125" customWidth="1"/>
  </cols>
  <sheetData>
    <row r="2" spans="2:11" x14ac:dyDescent="0.35">
      <c r="B2" s="90" t="s">
        <v>0</v>
      </c>
      <c r="C2" s="104" t="s">
        <v>191</v>
      </c>
      <c r="D2" s="104"/>
      <c r="E2" s="104"/>
      <c r="F2" s="69" t="s">
        <v>1</v>
      </c>
      <c r="G2" s="105" t="s">
        <v>11</v>
      </c>
      <c r="H2" s="105"/>
    </row>
    <row r="3" spans="2:11" x14ac:dyDescent="0.35">
      <c r="B3" s="90"/>
      <c r="C3" s="104"/>
      <c r="D3" s="104"/>
      <c r="E3" s="104"/>
      <c r="F3" s="69" t="s">
        <v>2</v>
      </c>
      <c r="G3" s="106">
        <v>45240</v>
      </c>
      <c r="H3" s="106"/>
    </row>
    <row r="4" spans="2:11" x14ac:dyDescent="0.35">
      <c r="B4" s="90" t="s">
        <v>3</v>
      </c>
      <c r="C4" s="90"/>
      <c r="D4" s="90"/>
      <c r="E4" s="90"/>
      <c r="F4" s="90"/>
      <c r="G4" s="90"/>
      <c r="H4" s="90"/>
    </row>
    <row r="5" spans="2:11" x14ac:dyDescent="0.35">
      <c r="B5" s="69" t="s">
        <v>4</v>
      </c>
      <c r="C5" s="69" t="s">
        <v>5</v>
      </c>
      <c r="D5" s="69" t="s">
        <v>10</v>
      </c>
      <c r="E5" s="69" t="s">
        <v>13</v>
      </c>
      <c r="F5" s="69" t="s">
        <v>12</v>
      </c>
      <c r="G5" s="90" t="s">
        <v>8</v>
      </c>
      <c r="H5" s="90"/>
      <c r="K5" s="4"/>
    </row>
    <row r="6" spans="2:11" x14ac:dyDescent="0.35">
      <c r="B6" s="1" t="s">
        <v>43</v>
      </c>
      <c r="C6" s="47" t="s">
        <v>44</v>
      </c>
      <c r="D6" s="74">
        <f>0.03*H54</f>
        <v>0.62794421052631588</v>
      </c>
      <c r="E6" s="76">
        <v>0.01</v>
      </c>
      <c r="F6" s="54">
        <v>4575</v>
      </c>
      <c r="G6" s="107">
        <f>(D6+(D6*E6))*F6</f>
        <v>2901.5732107894742</v>
      </c>
      <c r="H6" s="107"/>
      <c r="K6" s="3"/>
    </row>
    <row r="7" spans="2:11" x14ac:dyDescent="0.35">
      <c r="B7" s="47" t="s">
        <v>47</v>
      </c>
      <c r="C7" s="47" t="s">
        <v>17</v>
      </c>
      <c r="D7" s="47">
        <f>0.52*H25</f>
        <v>0.23712000000000008</v>
      </c>
      <c r="E7" s="76">
        <v>0</v>
      </c>
      <c r="F7" s="54">
        <v>48000</v>
      </c>
      <c r="G7" s="107">
        <f>(D7+(D7*E7))*F7</f>
        <v>11381.760000000004</v>
      </c>
      <c r="H7" s="107"/>
    </row>
    <row r="8" spans="2:11" x14ac:dyDescent="0.35">
      <c r="B8" s="1" t="s">
        <v>48</v>
      </c>
      <c r="C8" s="47" t="s">
        <v>50</v>
      </c>
      <c r="D8" s="47">
        <f>2*H25</f>
        <v>0.91200000000000025</v>
      </c>
      <c r="E8" s="76">
        <v>0</v>
      </c>
      <c r="F8" s="54">
        <v>1600</v>
      </c>
      <c r="G8" s="107">
        <f>(D8+(D8*E8))*F8</f>
        <v>1459.2000000000005</v>
      </c>
      <c r="H8" s="107"/>
    </row>
    <row r="9" spans="2:11" x14ac:dyDescent="0.35">
      <c r="B9" s="69" t="s">
        <v>4</v>
      </c>
      <c r="C9" s="69" t="s">
        <v>5</v>
      </c>
      <c r="D9" s="69" t="s">
        <v>10</v>
      </c>
      <c r="E9" s="69" t="s">
        <v>13</v>
      </c>
      <c r="F9" s="69" t="s">
        <v>12</v>
      </c>
      <c r="G9" s="90" t="s">
        <v>8</v>
      </c>
      <c r="H9" s="90"/>
    </row>
    <row r="10" spans="2:11" x14ac:dyDescent="0.35">
      <c r="B10" s="1" t="str">
        <f>'APU Concreto columnas '!C1</f>
        <v>SUMINISTRO CONCRETO COLUMNAS (3500 PSI)</v>
      </c>
      <c r="C10" s="47" t="s">
        <v>18</v>
      </c>
      <c r="D10" s="47">
        <f>H25</f>
        <v>0.45600000000000013</v>
      </c>
      <c r="E10" s="53">
        <v>0.03</v>
      </c>
      <c r="F10" s="54">
        <f>'APU Concreto columnas '!F21</f>
        <v>257135.87180299999</v>
      </c>
      <c r="G10" s="107">
        <f>(D10+E10*D10)*F10</f>
        <v>120771.57626843307</v>
      </c>
      <c r="H10" s="107"/>
    </row>
    <row r="11" spans="2:11" x14ac:dyDescent="0.35">
      <c r="B11" s="1" t="s">
        <v>46</v>
      </c>
      <c r="C11" s="47" t="s">
        <v>39</v>
      </c>
      <c r="D11" s="74">
        <f>H54</f>
        <v>20.93147368421053</v>
      </c>
      <c r="E11" s="53">
        <v>0</v>
      </c>
      <c r="F11" s="54">
        <v>4375</v>
      </c>
      <c r="G11" s="107">
        <f t="shared" ref="G11:G12" si="0">(D11+E11*D11)*F11</f>
        <v>91575.197368421068</v>
      </c>
      <c r="H11" s="107"/>
    </row>
    <row r="12" spans="2:11" x14ac:dyDescent="0.35">
      <c r="B12" s="1" t="s">
        <v>42</v>
      </c>
      <c r="C12" s="47" t="s">
        <v>39</v>
      </c>
      <c r="D12" s="74">
        <f>H58</f>
        <v>0.83725894736842121</v>
      </c>
      <c r="E12" s="53">
        <v>0</v>
      </c>
      <c r="F12" s="54">
        <v>6396</v>
      </c>
      <c r="G12" s="107">
        <f t="shared" si="0"/>
        <v>5355.1082273684224</v>
      </c>
      <c r="H12" s="107"/>
    </row>
    <row r="13" spans="2:11" x14ac:dyDescent="0.35">
      <c r="B13" s="90" t="s">
        <v>9</v>
      </c>
      <c r="C13" s="90"/>
      <c r="D13" s="90"/>
      <c r="E13" s="90"/>
      <c r="F13" s="90"/>
      <c r="G13" s="90"/>
      <c r="H13" s="90"/>
    </row>
    <row r="14" spans="2:11" x14ac:dyDescent="0.35">
      <c r="B14" s="69" t="s">
        <v>4</v>
      </c>
      <c r="C14" s="69" t="s">
        <v>5</v>
      </c>
      <c r="D14" s="69" t="s">
        <v>6</v>
      </c>
      <c r="E14" s="69" t="s">
        <v>7</v>
      </c>
      <c r="F14" s="90" t="s">
        <v>8</v>
      </c>
      <c r="G14" s="90"/>
      <c r="H14" s="90"/>
    </row>
    <row r="15" spans="2:11" x14ac:dyDescent="0.35">
      <c r="B15" s="47"/>
      <c r="C15" s="47"/>
      <c r="D15" s="47"/>
      <c r="E15" s="47"/>
      <c r="F15" s="105"/>
      <c r="G15" s="105"/>
      <c r="H15" s="105"/>
    </row>
    <row r="16" spans="2:11" x14ac:dyDescent="0.35">
      <c r="B16" s="90" t="s">
        <v>14</v>
      </c>
      <c r="C16" s="90"/>
      <c r="D16" s="90"/>
      <c r="E16" s="90"/>
      <c r="F16" s="90"/>
      <c r="G16" s="90"/>
      <c r="H16" s="90"/>
    </row>
    <row r="17" spans="2:9" x14ac:dyDescent="0.35">
      <c r="B17" s="69" t="s">
        <v>4</v>
      </c>
      <c r="C17" s="69" t="s">
        <v>5</v>
      </c>
      <c r="D17" s="69" t="s">
        <v>6</v>
      </c>
      <c r="E17" s="69" t="s">
        <v>16</v>
      </c>
      <c r="F17" s="90" t="s">
        <v>8</v>
      </c>
      <c r="G17" s="90"/>
      <c r="H17" s="90"/>
    </row>
    <row r="18" spans="2:9" x14ac:dyDescent="0.35">
      <c r="B18" s="1" t="s">
        <v>45</v>
      </c>
      <c r="C18" s="1" t="s">
        <v>15</v>
      </c>
      <c r="D18" s="55">
        <f>0.05*H54</f>
        <v>1.0465736842105267</v>
      </c>
      <c r="E18" s="56">
        <f>'Calculo salario '!D10</f>
        <v>14312.043749999999</v>
      </c>
      <c r="F18" s="146">
        <f>D18*E18</f>
        <v>14978.60835601974</v>
      </c>
      <c r="G18" s="146"/>
      <c r="H18" s="146"/>
    </row>
    <row r="19" spans="2:9" x14ac:dyDescent="0.35">
      <c r="B19" s="1" t="s">
        <v>49</v>
      </c>
      <c r="C19" s="1" t="s">
        <v>15</v>
      </c>
      <c r="D19" s="1">
        <f>1.1*H25</f>
        <v>0.50160000000000016</v>
      </c>
      <c r="E19" s="56">
        <f>'Calculo salario '!D10*3+'Calculo salario '!D9</f>
        <v>65013.776874999996</v>
      </c>
      <c r="F19" s="146">
        <f>D19*E19</f>
        <v>32610.91048050001</v>
      </c>
      <c r="G19" s="146"/>
      <c r="H19" s="146"/>
    </row>
    <row r="20" spans="2:9" ht="15" thickBot="1" x14ac:dyDescent="0.4">
      <c r="B20" s="4"/>
      <c r="C20" s="4"/>
      <c r="D20" s="4"/>
      <c r="E20" s="4"/>
      <c r="F20" s="4"/>
      <c r="G20" s="4"/>
      <c r="H20" s="4"/>
    </row>
    <row r="21" spans="2:9" ht="15" thickBot="1" x14ac:dyDescent="0.4">
      <c r="B21" s="4"/>
      <c r="C21" s="4"/>
      <c r="D21" s="109" t="s">
        <v>187</v>
      </c>
      <c r="E21" s="110"/>
      <c r="F21" s="112">
        <f>G6+G7+G8+G10+G11+G12+F18+F19</f>
        <v>281033.93391153181</v>
      </c>
      <c r="G21" s="110"/>
      <c r="H21" s="111"/>
    </row>
    <row r="24" spans="2:9" x14ac:dyDescent="0.35">
      <c r="F24" s="92" t="s">
        <v>99</v>
      </c>
      <c r="G24" s="92"/>
      <c r="H24" s="2">
        <v>0.4</v>
      </c>
      <c r="I24" s="2">
        <v>0.4</v>
      </c>
    </row>
    <row r="25" spans="2:9" x14ac:dyDescent="0.35">
      <c r="F25" s="92" t="s">
        <v>100</v>
      </c>
      <c r="G25" s="92"/>
      <c r="H25" s="92">
        <f>H24*I24*2.85</f>
        <v>0.45600000000000013</v>
      </c>
      <c r="I25" s="92"/>
    </row>
    <row r="27" spans="2:9" x14ac:dyDescent="0.35">
      <c r="F27" s="92" t="s">
        <v>98</v>
      </c>
      <c r="G27" s="92"/>
      <c r="H27" s="2">
        <v>2.85</v>
      </c>
    </row>
    <row r="28" spans="2:9" x14ac:dyDescent="0.35">
      <c r="F28" s="92" t="s">
        <v>27</v>
      </c>
      <c r="G28" s="92"/>
      <c r="H28" s="2">
        <v>1.52</v>
      </c>
    </row>
    <row r="29" spans="2:9" x14ac:dyDescent="0.35">
      <c r="F29" s="92" t="s">
        <v>28</v>
      </c>
      <c r="G29" s="92"/>
      <c r="H29" s="2">
        <v>1.1000000000000001</v>
      </c>
    </row>
    <row r="30" spans="2:9" x14ac:dyDescent="0.35">
      <c r="F30" s="92" t="s">
        <v>60</v>
      </c>
      <c r="G30" s="92"/>
      <c r="H30" s="2">
        <v>0.09</v>
      </c>
    </row>
    <row r="31" spans="2:9" x14ac:dyDescent="0.35">
      <c r="F31" s="92" t="s">
        <v>32</v>
      </c>
      <c r="G31" s="92"/>
      <c r="H31" s="2">
        <v>5.57</v>
      </c>
    </row>
    <row r="32" spans="2:9" ht="15" thickBot="1" x14ac:dyDescent="0.4"/>
    <row r="33" spans="6:9" ht="15" thickBot="1" x14ac:dyDescent="0.4">
      <c r="F33" s="93" t="s">
        <v>57</v>
      </c>
      <c r="G33" s="94"/>
      <c r="H33" s="95"/>
    </row>
    <row r="35" spans="6:9" x14ac:dyDescent="0.35">
      <c r="F35" s="1" t="s">
        <v>30</v>
      </c>
      <c r="G35" s="7">
        <f>(H27/H30)+1</f>
        <v>32.666666666666671</v>
      </c>
      <c r="H35" s="1">
        <v>53</v>
      </c>
    </row>
    <row r="36" spans="6:9" x14ac:dyDescent="0.35">
      <c r="F36" s="130" t="s">
        <v>97</v>
      </c>
      <c r="G36" s="131"/>
      <c r="H36" s="7">
        <f>H31/H28</f>
        <v>3.6644736842105265</v>
      </c>
      <c r="I36" s="2">
        <v>8</v>
      </c>
    </row>
    <row r="37" spans="6:9" x14ac:dyDescent="0.35">
      <c r="F37" s="130" t="s">
        <v>56</v>
      </c>
      <c r="G37" s="131"/>
      <c r="H37" s="2">
        <f>H35/I36</f>
        <v>6.625</v>
      </c>
      <c r="I37" s="2">
        <v>7</v>
      </c>
    </row>
    <row r="38" spans="6:9" x14ac:dyDescent="0.35">
      <c r="F38" s="130" t="s">
        <v>58</v>
      </c>
      <c r="G38" s="131"/>
      <c r="H38" s="49">
        <f>I37*H31*0.25</f>
        <v>9.7475000000000005</v>
      </c>
    </row>
    <row r="39" spans="6:9" ht="15" thickBot="1" x14ac:dyDescent="0.4"/>
    <row r="40" spans="6:9" ht="15" thickBot="1" x14ac:dyDescent="0.4">
      <c r="F40" s="93" t="s">
        <v>31</v>
      </c>
      <c r="G40" s="94"/>
      <c r="H40" s="95"/>
    </row>
    <row r="42" spans="6:9" x14ac:dyDescent="0.35">
      <c r="F42" s="1" t="s">
        <v>33</v>
      </c>
      <c r="G42" s="1">
        <f>((H27-H31)/(H31-H29))+1</f>
        <v>0.39149888143176736</v>
      </c>
      <c r="H42" s="1">
        <v>4</v>
      </c>
    </row>
    <row r="43" spans="6:9" x14ac:dyDescent="0.35">
      <c r="F43" s="1" t="s">
        <v>34</v>
      </c>
      <c r="G43" s="92">
        <f>H42*2</f>
        <v>8</v>
      </c>
      <c r="H43" s="92"/>
    </row>
    <row r="44" spans="6:9" x14ac:dyDescent="0.35">
      <c r="F44" s="92" t="s">
        <v>55</v>
      </c>
      <c r="G44" s="92"/>
      <c r="H44" s="1">
        <f>G43*H31*0.56</f>
        <v>24.953600000000005</v>
      </c>
    </row>
    <row r="45" spans="6:9" ht="15" thickBot="1" x14ac:dyDescent="0.4"/>
    <row r="46" spans="6:9" ht="15" thickBot="1" x14ac:dyDescent="0.4">
      <c r="F46" s="93" t="s">
        <v>36</v>
      </c>
      <c r="G46" s="94"/>
      <c r="H46" s="95"/>
    </row>
    <row r="48" spans="6:9" x14ac:dyDescent="0.35">
      <c r="F48" s="1" t="s">
        <v>33</v>
      </c>
      <c r="G48" s="1">
        <f>((H27-H31)/(H31-H29))+1</f>
        <v>0.39149888143176736</v>
      </c>
      <c r="H48" s="1">
        <v>4</v>
      </c>
    </row>
    <row r="49" spans="6:8" x14ac:dyDescent="0.35">
      <c r="F49" s="1" t="s">
        <v>34</v>
      </c>
      <c r="G49" s="92">
        <f>H48*2</f>
        <v>8</v>
      </c>
      <c r="H49" s="92"/>
    </row>
    <row r="50" spans="6:8" x14ac:dyDescent="0.35">
      <c r="F50" s="92" t="s">
        <v>55</v>
      </c>
      <c r="G50" s="92"/>
      <c r="H50" s="1">
        <f>G49*H31*0.56</f>
        <v>24.953600000000005</v>
      </c>
    </row>
    <row r="51" spans="6:8" ht="15" thickBot="1" x14ac:dyDescent="0.4"/>
    <row r="52" spans="6:8" ht="15" thickBot="1" x14ac:dyDescent="0.4">
      <c r="F52" s="93" t="s">
        <v>37</v>
      </c>
      <c r="G52" s="94"/>
      <c r="H52" s="95"/>
    </row>
    <row r="54" spans="6:8" x14ac:dyDescent="0.35">
      <c r="F54" s="92" t="s">
        <v>38</v>
      </c>
      <c r="G54" s="92"/>
      <c r="H54" s="2">
        <f>(H50+H44+H38)/H27</f>
        <v>20.93147368421053</v>
      </c>
    </row>
    <row r="55" spans="6:8" ht="15" thickBot="1" x14ac:dyDescent="0.4"/>
    <row r="56" spans="6:8" ht="15" thickBot="1" x14ac:dyDescent="0.4">
      <c r="F56" s="93" t="s">
        <v>40</v>
      </c>
      <c r="G56" s="94"/>
      <c r="H56" s="95"/>
    </row>
    <row r="58" spans="6:8" x14ac:dyDescent="0.35">
      <c r="F58" s="92" t="s">
        <v>41</v>
      </c>
      <c r="G58" s="92"/>
      <c r="H58" s="2">
        <f>H54*0.04</f>
        <v>0.83725894736842121</v>
      </c>
    </row>
  </sheetData>
  <mergeCells count="44">
    <mergeCell ref="F58:G58"/>
    <mergeCell ref="F46:H46"/>
    <mergeCell ref="G49:H49"/>
    <mergeCell ref="F50:G50"/>
    <mergeCell ref="F52:H52"/>
    <mergeCell ref="F54:G54"/>
    <mergeCell ref="F56:H56"/>
    <mergeCell ref="F44:G44"/>
    <mergeCell ref="F27:G27"/>
    <mergeCell ref="F28:G28"/>
    <mergeCell ref="F29:G29"/>
    <mergeCell ref="F30:G30"/>
    <mergeCell ref="F31:G31"/>
    <mergeCell ref="F33:H33"/>
    <mergeCell ref="F36:G36"/>
    <mergeCell ref="F37:G37"/>
    <mergeCell ref="F38:G38"/>
    <mergeCell ref="F40:H40"/>
    <mergeCell ref="G43:H43"/>
    <mergeCell ref="F25:G25"/>
    <mergeCell ref="H25:I25"/>
    <mergeCell ref="G12:H12"/>
    <mergeCell ref="B13:H13"/>
    <mergeCell ref="F14:H14"/>
    <mergeCell ref="F15:H15"/>
    <mergeCell ref="B16:H16"/>
    <mergeCell ref="F17:H17"/>
    <mergeCell ref="F18:H18"/>
    <mergeCell ref="F19:H19"/>
    <mergeCell ref="D21:E21"/>
    <mergeCell ref="F21:H21"/>
    <mergeCell ref="F24:G24"/>
    <mergeCell ref="G11:H11"/>
    <mergeCell ref="B2:B3"/>
    <mergeCell ref="C2:E3"/>
    <mergeCell ref="G2:H2"/>
    <mergeCell ref="G3:H3"/>
    <mergeCell ref="B4:H4"/>
    <mergeCell ref="G5:H5"/>
    <mergeCell ref="G6:H6"/>
    <mergeCell ref="G7:H7"/>
    <mergeCell ref="G8:H8"/>
    <mergeCell ref="G9:H9"/>
    <mergeCell ref="G10:H10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Plan de inversion</vt:lpstr>
      <vt:lpstr>Curva s</vt:lpstr>
      <vt:lpstr>Cuadro de cantidades</vt:lpstr>
      <vt:lpstr>Calculo salario </vt:lpstr>
      <vt:lpstr>AIU</vt:lpstr>
      <vt:lpstr>APU Concreto vigas entrepiso</vt:lpstr>
      <vt:lpstr>APU vigas entrepiso</vt:lpstr>
      <vt:lpstr>APU Concreto viga amarre</vt:lpstr>
      <vt:lpstr>APU Vigas amarre</vt:lpstr>
      <vt:lpstr>APU Concreto columnas </vt:lpstr>
      <vt:lpstr>APU Columnas</vt:lpstr>
    </vt:vector>
  </TitlesOfParts>
  <Company>Javeriana 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Camilo Restrepo Ballesteros</dc:creator>
  <cp:lastModifiedBy>fabio camilo prado marin</cp:lastModifiedBy>
  <dcterms:created xsi:type="dcterms:W3CDTF">2023-08-14T12:41:36Z</dcterms:created>
  <dcterms:modified xsi:type="dcterms:W3CDTF">2025-02-20T13:12:17Z</dcterms:modified>
</cp:coreProperties>
</file>